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0685\Documents\Sainte Périne\"/>
    </mc:Choice>
  </mc:AlternateContent>
  <xr:revisionPtr revIDLastSave="0" documentId="13_ncr:1_{6EBDCA5D-B01A-4C44-A277-3FD48A847F5C}" xr6:coauthVersionLast="47" xr6:coauthVersionMax="47" xr10:uidLastSave="{00000000-0000-0000-0000-000000000000}"/>
  <bookViews>
    <workbookView xWindow="-110" yWindow="-110" windowWidth="19420" windowHeight="10300" xr2:uid="{9699AFF9-0654-4CAF-ACF0-6EF22DE661B4}"/>
  </bookViews>
  <sheets>
    <sheet name="Récapitulatif en M2" sheetId="1" r:id="rId1"/>
    <sheet name="Extérieur Sainte Périne" sheetId="2" r:id="rId2"/>
    <sheet name="RDC BAS MIRABEAU" sheetId="28" r:id="rId3"/>
    <sheet name="RDC HAUT MIRABEAU" sheetId="29" r:id="rId4"/>
    <sheet name="1er Etage Mirabeau" sheetId="30" r:id="rId5"/>
    <sheet name="2ème Etage Mirabeau" sheetId="25" r:id="rId6"/>
    <sheet name="3ème Etage Mirebeau" sheetId="26" r:id="rId7"/>
    <sheet name="4 EME ETAGE " sheetId="27" r:id="rId8"/>
    <sheet name="SPR S01" sheetId="11" r:id="rId9"/>
    <sheet name="SPR RDC" sheetId="12" r:id="rId10"/>
    <sheet name="SPR R01" sheetId="13" r:id="rId11"/>
    <sheet name="SPR R02" sheetId="14" r:id="rId12"/>
    <sheet name="Rossini S01" sheetId="15" r:id="rId13"/>
    <sheet name="Rossini RDC" sheetId="16" r:id="rId14"/>
    <sheet name="Rossini R01" sheetId="10" r:id="rId15"/>
    <sheet name="Rossini R02" sheetId="17" r:id="rId16"/>
    <sheet name="Rossini R03" sheetId="18" r:id="rId17"/>
    <sheet name="Rossini R04" sheetId="9" r:id="rId18"/>
    <sheet name="PAVILLON J" sheetId="32" r:id="rId19"/>
    <sheet name="BAT K logements" sheetId="22" r:id="rId20"/>
    <sheet name="CRECHE" sheetId="31" r:id="rId21"/>
    <sheet name="Pavillon GARDE STANDARS" sheetId="21" r:id="rId22"/>
    <sheet name="Points de collecte déchet" sheetId="23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3" i="28" l="1"/>
  <c r="B124" i="28"/>
  <c r="B127" i="28" s="1"/>
  <c r="B125" i="28"/>
  <c r="B126" i="28"/>
  <c r="B147" i="29"/>
  <c r="B146" i="29"/>
  <c r="B148" i="29" s="1"/>
  <c r="B145" i="29"/>
  <c r="B144" i="29"/>
  <c r="C181" i="26"/>
  <c r="B35" i="21" l="1"/>
  <c r="C197" i="27"/>
  <c r="B12" i="2"/>
  <c r="B13" i="1"/>
  <c r="D173" i="26"/>
  <c r="F8" i="1" l="1"/>
  <c r="E8" i="1"/>
  <c r="D8" i="1"/>
  <c r="C8" i="1"/>
  <c r="F16" i="1"/>
  <c r="E16" i="1"/>
  <c r="D16" i="1"/>
  <c r="C16" i="1"/>
  <c r="F23" i="1"/>
  <c r="E23" i="1"/>
  <c r="D23" i="1"/>
  <c r="C23" i="1"/>
  <c r="E30" i="1"/>
  <c r="C30" i="1"/>
  <c r="F30" i="1"/>
  <c r="C195" i="27"/>
  <c r="C193" i="27"/>
  <c r="B12" i="1"/>
  <c r="C183" i="25"/>
  <c r="B11" i="1"/>
  <c r="B10" i="1"/>
  <c r="C183" i="30"/>
  <c r="C184" i="30" s="1"/>
  <c r="C181" i="30"/>
  <c r="C180" i="30"/>
  <c r="D177" i="30"/>
  <c r="C182" i="30"/>
  <c r="B16" i="1" l="1"/>
  <c r="E33" i="1"/>
  <c r="F33" i="1"/>
  <c r="C33" i="1"/>
  <c r="D189" i="27" l="1"/>
  <c r="C196" i="27"/>
  <c r="C194" i="27"/>
  <c r="B22" i="1" l="1"/>
  <c r="B103" i="15"/>
  <c r="B105" i="15" s="1"/>
  <c r="B104" i="15"/>
  <c r="B102" i="15"/>
  <c r="C100" i="15"/>
  <c r="B18" i="1" l="1"/>
  <c r="B17" i="1"/>
  <c r="B92" i="10"/>
  <c r="C85" i="10"/>
  <c r="B91" i="10"/>
  <c r="B90" i="10"/>
  <c r="B93" i="10" s="1"/>
  <c r="B19" i="1"/>
  <c r="C79" i="17"/>
  <c r="B85" i="17"/>
  <c r="B86" i="17" s="1"/>
  <c r="B84" i="17"/>
  <c r="B83" i="17"/>
  <c r="B20" i="1"/>
  <c r="B101" i="18"/>
  <c r="B102" i="18"/>
  <c r="C96" i="18"/>
  <c r="B100" i="18"/>
  <c r="B99" i="18"/>
  <c r="B21" i="1"/>
  <c r="B62" i="9"/>
  <c r="B60" i="9"/>
  <c r="B59" i="9"/>
  <c r="C55" i="9"/>
  <c r="B61" i="9"/>
  <c r="B23" i="1" l="1"/>
  <c r="B63" i="9"/>
  <c r="B103" i="18"/>
  <c r="B25" i="1"/>
  <c r="C79" i="32"/>
  <c r="B86" i="32"/>
  <c r="B85" i="32"/>
  <c r="B84" i="32"/>
  <c r="B29" i="1"/>
  <c r="B28" i="1"/>
  <c r="B32" i="21"/>
  <c r="B33" i="21"/>
  <c r="C27" i="21"/>
  <c r="C26" i="21"/>
  <c r="C15" i="21"/>
  <c r="C62" i="31"/>
  <c r="B26" i="1"/>
  <c r="B69" i="31"/>
  <c r="B70" i="31" s="1"/>
  <c r="B68" i="31"/>
  <c r="B67" i="31"/>
  <c r="B27" i="1"/>
  <c r="B16" i="22"/>
  <c r="C13" i="22"/>
  <c r="B85" i="16"/>
  <c r="B83" i="16"/>
  <c r="B82" i="16"/>
  <c r="C79" i="16"/>
  <c r="B7" i="1"/>
  <c r="B6" i="1"/>
  <c r="C77" i="11"/>
  <c r="B82" i="11"/>
  <c r="B81" i="11"/>
  <c r="B80" i="11"/>
  <c r="B4" i="1"/>
  <c r="B313" i="12"/>
  <c r="B312" i="12"/>
  <c r="B314" i="12"/>
  <c r="B311" i="12"/>
  <c r="C306" i="12"/>
  <c r="B5" i="1"/>
  <c r="B312" i="13"/>
  <c r="B310" i="13"/>
  <c r="B313" i="13" s="1"/>
  <c r="B311" i="13"/>
  <c r="C305" i="13"/>
  <c r="B83" i="11" l="1"/>
  <c r="B8" i="1"/>
  <c r="B315" i="12"/>
  <c r="B320" i="14" l="1"/>
  <c r="B319" i="14"/>
  <c r="B318" i="14"/>
  <c r="B321" i="14" s="1"/>
  <c r="C313" i="14"/>
  <c r="C141" i="29" l="1"/>
  <c r="C120" i="28" l="1"/>
  <c r="B82" i="17" l="1"/>
  <c r="B15" i="2" l="1"/>
  <c r="D24" i="1"/>
  <c r="B30" i="1" l="1"/>
  <c r="B32" i="1" s="1"/>
  <c r="B24" i="1"/>
  <c r="D30" i="1"/>
  <c r="D33" i="1" s="1"/>
</calcChain>
</file>

<file path=xl/sharedStrings.xml><?xml version="1.0" encoding="utf-8"?>
<sst xmlns="http://schemas.openxmlformats.org/spreadsheetml/2006/main" count="18435" uniqueCount="2648">
  <si>
    <t>Désignations</t>
  </si>
  <si>
    <t>SPR RDC</t>
  </si>
  <si>
    <t>SPR R01</t>
  </si>
  <si>
    <t>SPR R02</t>
  </si>
  <si>
    <t>SPR S01</t>
  </si>
  <si>
    <t>TOTAL SPR</t>
  </si>
  <si>
    <t xml:space="preserve"> MIR RDC bas sous-sol </t>
  </si>
  <si>
    <t>MIR RDC haut RDC</t>
  </si>
  <si>
    <t>MIR 1er étage</t>
  </si>
  <si>
    <t xml:space="preserve">MIR 2ème étage </t>
  </si>
  <si>
    <t xml:space="preserve">MIR 3ème étage </t>
  </si>
  <si>
    <t xml:space="preserve">MIR 4ème étage </t>
  </si>
  <si>
    <t xml:space="preserve">MIR 5ème étage </t>
  </si>
  <si>
    <t>TOTAL MIRABEAU</t>
  </si>
  <si>
    <t>ROSSINI</t>
  </si>
  <si>
    <t>ROSSINI R01</t>
  </si>
  <si>
    <t xml:space="preserve"> ROSSINI R02 </t>
  </si>
  <si>
    <t>ROSSINI R03</t>
  </si>
  <si>
    <t>ROSSINI R04</t>
  </si>
  <si>
    <t xml:space="preserve"> ROSSINI S01</t>
  </si>
  <si>
    <t>CHARDON R02 + BAT PHARMACIEN</t>
  </si>
  <si>
    <t>BAT JOSEPHINE</t>
  </si>
  <si>
    <t xml:space="preserve">CRECHE </t>
  </si>
  <si>
    <t>LOGEMENTS BAT K</t>
  </si>
  <si>
    <t>LES PAVILLONS ( standars/chambre de garde/ syndicats)</t>
  </si>
  <si>
    <t>EXTERIEUR (CARPEAUX/ROSSINI/MIRABEAU)</t>
  </si>
  <si>
    <t>TOTAL</t>
  </si>
  <si>
    <t>Désignation des locaux</t>
  </si>
  <si>
    <t>Superficie (m²)</t>
  </si>
  <si>
    <t>Revêtement</t>
  </si>
  <si>
    <t xml:space="preserve">PRESTATION </t>
  </si>
  <si>
    <t>Jour par semaine</t>
  </si>
  <si>
    <t xml:space="preserve">Frequence annuelle </t>
  </si>
  <si>
    <t>ZONE</t>
  </si>
  <si>
    <t xml:space="preserve">COUR </t>
  </si>
  <si>
    <t>EXTERIEUR</t>
  </si>
  <si>
    <t xml:space="preserve"> mobilier (table/chaise..)Picking (mégots de cigarettes,
gobelets ,mouchoirs usés)Luminaires blancs espace
jardin Luminaire aller couloir
circulation extérieur</t>
  </si>
  <si>
    <t>5/7</t>
  </si>
  <si>
    <t>260</t>
  </si>
  <si>
    <t xml:space="preserve">ZONE 0 </t>
  </si>
  <si>
    <t xml:space="preserve">Zone pavée </t>
  </si>
  <si>
    <t xml:space="preserve">Zone dallée </t>
  </si>
  <si>
    <t>Zone gravillonée</t>
  </si>
  <si>
    <t>Air de jeux</t>
  </si>
  <si>
    <r>
      <t xml:space="preserve"> BIONET A L'EAU +</t>
    </r>
    <r>
      <rPr>
        <b/>
        <sz val="8"/>
        <color theme="1"/>
        <rFont val="Calibri"/>
        <family val="2"/>
        <scheme val="minor"/>
      </rPr>
      <t xml:space="preserve"> Karcher</t>
    </r>
    <r>
      <rPr>
        <sz val="8"/>
        <color theme="1"/>
        <rFont val="Calibri"/>
        <family val="2"/>
        <scheme val="minor"/>
      </rPr>
      <t xml:space="preserve"> mobilier (table/chaise..)Picking (mégots de cigarettes,
gobelets ,mouchoirs usés)Luminaires blancs espace
jardin Luminaire aller couloir
circulation extérieur</t>
    </r>
  </si>
  <si>
    <t>Pelouse</t>
  </si>
  <si>
    <t xml:space="preserve">MIRABEAU RDC BAS 
</t>
  </si>
  <si>
    <t xml:space="preserve">NOMBRE </t>
  </si>
  <si>
    <t>Peinture</t>
  </si>
  <si>
    <t>SOL NEUF</t>
  </si>
  <si>
    <t xml:space="preserve">Blayage humide + nettoyage a l'eau + decapage neutre 1x/ans </t>
  </si>
  <si>
    <t>2/7</t>
  </si>
  <si>
    <t>104</t>
  </si>
  <si>
    <t>Zone 1</t>
  </si>
  <si>
    <t>1/mois</t>
  </si>
  <si>
    <t>12</t>
  </si>
  <si>
    <t>7/7</t>
  </si>
  <si>
    <t>365</t>
  </si>
  <si>
    <t>PVC+plinthe</t>
  </si>
  <si>
    <t>1/7</t>
  </si>
  <si>
    <t>52</t>
  </si>
  <si>
    <t>Sas</t>
  </si>
  <si>
    <t>Carrelage</t>
  </si>
  <si>
    <t>Zone 3</t>
  </si>
  <si>
    <t>zone 2</t>
  </si>
  <si>
    <t>résine</t>
  </si>
  <si>
    <t>2/an</t>
  </si>
  <si>
    <t xml:space="preserve">Blayage humide + nettoyage a l'eau + decapage neutre 1x/7 </t>
  </si>
  <si>
    <t>zone 3</t>
  </si>
  <si>
    <t>54</t>
  </si>
  <si>
    <t>ZONE 1</t>
  </si>
  <si>
    <t>ZONE 2</t>
  </si>
  <si>
    <t xml:space="preserve">ZONE 3 </t>
  </si>
  <si>
    <t>14/7</t>
  </si>
  <si>
    <t>Zone 2</t>
  </si>
  <si>
    <t>Zone 0</t>
  </si>
  <si>
    <t>ZONE 0</t>
  </si>
  <si>
    <t>SALLE DE BAIN THERAPEUTIQUE</t>
  </si>
  <si>
    <t>728</t>
  </si>
  <si>
    <t>ESPACE EXT SECURISE</t>
  </si>
  <si>
    <t>JARDIN THERAPEUTIQUE</t>
  </si>
  <si>
    <t xml:space="preserve">MIRABEAU 2ème  ETAGE ( lucie aubrac/ rosa parks)
</t>
  </si>
  <si>
    <t xml:space="preserve">MIRABEAU 3eme ETAGE (Madeleine bres / marie curie)
</t>
  </si>
  <si>
    <t>PVC+PLINTHE</t>
  </si>
  <si>
    <t>CIRCULATION GENERALE</t>
  </si>
  <si>
    <t>PVC+ PLINTHES</t>
  </si>
  <si>
    <t xml:space="preserve">MIRABEAU 4ème ETAGE (Madeleine bres / marie curie)
</t>
  </si>
  <si>
    <t xml:space="preserve">ROSSINI 4eme etages
</t>
  </si>
  <si>
    <t>SOL ancien</t>
  </si>
  <si>
    <t>Hall</t>
  </si>
  <si>
    <t>Circulation</t>
  </si>
  <si>
    <t>Lieu de vie</t>
  </si>
  <si>
    <t>Office</t>
  </si>
  <si>
    <t>Salubrité</t>
  </si>
  <si>
    <t>WC</t>
  </si>
  <si>
    <t xml:space="preserve">Blayage humide + nettoyage a l'eau 7J/7 decapage neutre 1x/ans </t>
  </si>
  <si>
    <t>Escalier</t>
  </si>
  <si>
    <t>Salle à manger</t>
  </si>
  <si>
    <t>Salle d'eau</t>
  </si>
  <si>
    <t>total</t>
  </si>
  <si>
    <t xml:space="preserve">CARPEAUX -1 SOUS-SOL (SERVICE INFOS/)
</t>
  </si>
  <si>
    <t xml:space="preserve">carraleage </t>
  </si>
  <si>
    <t>Salles de détente</t>
  </si>
  <si>
    <t>Parking intérieur</t>
  </si>
  <si>
    <t>Local Ménage</t>
  </si>
  <si>
    <t>zone 1</t>
  </si>
  <si>
    <t>2</t>
  </si>
  <si>
    <t>zone 0</t>
  </si>
  <si>
    <t>Locaux techniques</t>
  </si>
  <si>
    <t>Salle d’ergonomie (Dentiste)</t>
  </si>
  <si>
    <t>1 lieu de vie</t>
  </si>
  <si>
    <t>Salle de rééducation</t>
  </si>
  <si>
    <t>WC Administratif</t>
  </si>
  <si>
    <t>Salle polyvalente</t>
  </si>
  <si>
    <t>Bureaux182_220</t>
  </si>
  <si>
    <t>Bureaux191_235</t>
  </si>
  <si>
    <t>Bureaux188_238</t>
  </si>
  <si>
    <t xml:space="preserve">Bureaux 184_239
</t>
  </si>
  <si>
    <t>Hall 182_231
ascenseurs SP2</t>
  </si>
  <si>
    <t xml:space="preserve">Circulation181_238
Circulation
</t>
  </si>
  <si>
    <t xml:space="preserve">186_242
Local
</t>
  </si>
  <si>
    <t xml:space="preserve">Hall183_245
Hall ambulance
</t>
  </si>
  <si>
    <t xml:space="preserve">Hall187_246
Entrée ambulance
</t>
  </si>
  <si>
    <t xml:space="preserve">180_244
Local Technique
</t>
  </si>
  <si>
    <t xml:space="preserve">Bureaux179_250
Bureau Ergo
</t>
  </si>
  <si>
    <t xml:space="preserve">175_255
Box Kiné 1
</t>
  </si>
  <si>
    <t xml:space="preserve">173_257
Box Kiné 2
</t>
  </si>
  <si>
    <t xml:space="preserve">171_259
Box Kiné 3
</t>
  </si>
  <si>
    <t xml:space="preserve">168_262
Réserve Kiné
</t>
  </si>
  <si>
    <t xml:space="preserve">Hall 172_255
Hall kiné
</t>
  </si>
  <si>
    <t xml:space="preserve">179_253
Atelier Ergo
</t>
  </si>
  <si>
    <t>152_262
ORTHOPHINISTE</t>
  </si>
  <si>
    <t>154_265
ORTHOPHINISTE 2</t>
  </si>
  <si>
    <t xml:space="preserve">
160_268 ERGOTHERAPIE 
</t>
  </si>
  <si>
    <t xml:space="preserve">PSYCHOMOTRICTE 162_257
</t>
  </si>
  <si>
    <t>188_267 BOX KINE 4</t>
  </si>
  <si>
    <t xml:space="preserve">Bureaux 187_272
</t>
  </si>
  <si>
    <t>Bureaux cadre reduc 183_272</t>
  </si>
  <si>
    <t>KINESITHERAPIE</t>
  </si>
  <si>
    <t xml:space="preserve">RACINE CIRCULATION 1 184_225 </t>
  </si>
  <si>
    <t>Réserves 191_230</t>
  </si>
  <si>
    <t>RACINE LAVE BASSIN 194_231</t>
  </si>
  <si>
    <t>SALUBRITE RAC 197-226</t>
  </si>
  <si>
    <t>Bureau R01-257_245</t>
  </si>
  <si>
    <t>Bureau R01-272_222</t>
  </si>
  <si>
    <t>Bureau R01-277_241</t>
  </si>
  <si>
    <t>Bureau R01-279_240</t>
  </si>
  <si>
    <t>Bureau R01-282_238</t>
  </si>
  <si>
    <t>Bureau R01-284_237</t>
  </si>
  <si>
    <t>pièce sanitaire patients R01-249_248</t>
  </si>
  <si>
    <t>pièce sanitaire patients R01-250_249</t>
  </si>
  <si>
    <t>pièce sanitaire patients R01-251_247</t>
  </si>
  <si>
    <t>pièce sanitaire patients R01-253_236</t>
  </si>
  <si>
    <t>pièce sanitaire patients R01-253_234</t>
  </si>
  <si>
    <t>pièce sanitaire patients R01-278_235</t>
  </si>
  <si>
    <t>pièce sanitaire patients R01-281_234</t>
  </si>
  <si>
    <t>pièce sanitaire patients R01-277_233</t>
  </si>
  <si>
    <t>SALLE DE BAIN THERAPEUTIQUE R01-282_198</t>
  </si>
  <si>
    <t>sanitaires R01-253_236</t>
  </si>
  <si>
    <t>sanitaires R01-253_234</t>
  </si>
  <si>
    <t>PIECE RESPONSABLES HOTELIER R01-252_226</t>
  </si>
  <si>
    <t>MENAGE R01-252_245</t>
  </si>
  <si>
    <t>SALLE A MANGER R01-246_242</t>
  </si>
  <si>
    <t>SALLE A MANGER R01-246_233</t>
  </si>
  <si>
    <t>SALLE A MANGER R01-281_227</t>
  </si>
  <si>
    <t xml:space="preserve"> PIECE OFFICE R01-247_237</t>
  </si>
  <si>
    <t>PIECE DECHETS LINGES SALESR01-255_226</t>
  </si>
  <si>
    <t>PIECE DECHETS LINGES SALES R01-292_209</t>
  </si>
  <si>
    <t xml:space="preserve"> PIECE DEPOT MATERIELS R01-248_212</t>
  </si>
  <si>
    <t xml:space="preserve"> CIRCULATION UNITE R01-252_240</t>
  </si>
  <si>
    <t xml:space="preserve"> CIRCULATION UNITE R01-276_224</t>
  </si>
  <si>
    <t xml:space="preserve"> SALLE DE TRANSMISSION R01-257_248 </t>
  </si>
  <si>
    <t xml:space="preserve"> SALLE DE TRANSMISSION R01-273_217 </t>
  </si>
  <si>
    <t>DEPOT MATERIELS R01-287_209</t>
  </si>
  <si>
    <t>RANGEMENT R01-260_225</t>
  </si>
  <si>
    <t>CIRCULATION GENERAL R01-264_233</t>
  </si>
  <si>
    <t>SALLE D'ANIMATION R01-265_227</t>
  </si>
  <si>
    <t>ZONE DE SOIN R01-257_251</t>
  </si>
  <si>
    <t>ZONE STOCK PHARMA R01-256_254</t>
  </si>
  <si>
    <t>SECRETARIAT MEDICAL R01-271_233</t>
  </si>
  <si>
    <t xml:space="preserve">PSYCHOMOTRICE SNOEZELEN R01-273_241 </t>
  </si>
  <si>
    <t>KINESITHERAPIE/ERGOTHERAPIE R01-291_231</t>
  </si>
  <si>
    <t>SALON CUISINE THERAPEUTIQUE R01-296_228</t>
  </si>
  <si>
    <t>SALLE D'EQUIPE R01-258_242</t>
  </si>
  <si>
    <t>ESPACE EXT SECURISE R01-289_223</t>
  </si>
  <si>
    <t>ESCALIERS R01-301_222</t>
  </si>
  <si>
    <t>Bureau R02-273_237</t>
  </si>
  <si>
    <t>Bureau R02-257_245</t>
  </si>
  <si>
    <t>sanitaires patients R02-273_226</t>
  </si>
  <si>
    <t>sanitaires patients R02-273_224</t>
  </si>
  <si>
    <t>sanitaires patients R02-253_234</t>
  </si>
  <si>
    <t>sanitaires patients R02-253_236</t>
  </si>
  <si>
    <t>SALLE DE DOUCHE R02-247_249</t>
  </si>
  <si>
    <t>sanitaires R02-249_248</t>
  </si>
  <si>
    <t>sanitaires  R02-250_249</t>
  </si>
  <si>
    <t>sanitaires R02-276_233</t>
  </si>
  <si>
    <t>sanitaires R02-277_233</t>
  </si>
  <si>
    <t>sanitaires R02-278_234</t>
  </si>
  <si>
    <t>PIECE RESPONSABLES HOTELIER R02-252_226</t>
  </si>
  <si>
    <t>MENAGE R02-252_245</t>
  </si>
  <si>
    <t xml:space="preserve"> SALLE A MANGER
R02-281_227</t>
  </si>
  <si>
    <t xml:space="preserve"> SALLE A MANGER R02-281_216</t>
  </si>
  <si>
    <t xml:space="preserve"> SALLES A MANGER R02-246_242</t>
  </si>
  <si>
    <t xml:space="preserve"> SALLE A MANGER R02-246_266</t>
  </si>
  <si>
    <t>PIECE OFFICE R02-247_237</t>
  </si>
  <si>
    <t>PIECE OFFICE R02-252_226</t>
  </si>
  <si>
    <t>PIECE DECHETS LINGES SALES R02-255_226</t>
  </si>
  <si>
    <t>PIECE DEPOT MATERIELS R02-288_207</t>
  </si>
  <si>
    <t xml:space="preserve"> CIRCULATION UNITE R02-279_207</t>
  </si>
  <si>
    <t xml:space="preserve"> SALLE DE TRANSMISSION R02-257_248</t>
  </si>
  <si>
    <t>ZONE DE SOIN R02-257_251</t>
  </si>
  <si>
    <t>ZONE DE SOIN R02-273_241</t>
  </si>
  <si>
    <t>ZONE STOCK PHARMA R02-256_254</t>
  </si>
  <si>
    <t>ZONE STOCK PHARMA R02-278_241</t>
  </si>
  <si>
    <t>SALLE D'EQUIPE R02-271_233</t>
  </si>
  <si>
    <t>ESCALIERS 02-301_222</t>
  </si>
  <si>
    <t>PIECE LIEU DE VIE SALON R03-300_216</t>
  </si>
  <si>
    <t>PIECE ZONE STOCK PHARMA R03-278_241</t>
  </si>
  <si>
    <t>pièce sanitaires patients R03-273_226</t>
  </si>
  <si>
    <t>pièce sanitaires patients R03-273_224</t>
  </si>
  <si>
    <t>pièce sanitaires patients R03-255_226</t>
  </si>
  <si>
    <t>pièce sanitaires patients R03-254_232</t>
  </si>
  <si>
    <t>pièce sanitaires patients R03-253_236</t>
  </si>
  <si>
    <t>pièce sanitaires patients R03-253_234</t>
  </si>
  <si>
    <t xml:space="preserve"> pièce de zones de soins R03-257_251</t>
  </si>
  <si>
    <t xml:space="preserve"> SALLE A MANGER R03-281_227</t>
  </si>
  <si>
    <t xml:space="preserve"> SALLE A MANGER R03-281_216</t>
  </si>
  <si>
    <t xml:space="preserve"> SALLE A MANGER R03-246_242</t>
  </si>
  <si>
    <t xml:space="preserve"> SALLE A MANGER R03-246_233</t>
  </si>
  <si>
    <t xml:space="preserve"> PIECE SALLES DE TRANSMISSION R03-274_239</t>
  </si>
  <si>
    <t xml:space="preserve"> PIECE SALLES DE TRANSMISSION R03-257_248</t>
  </si>
  <si>
    <t>pièce polyvalente infirmières R03-273_242</t>
  </si>
  <si>
    <t xml:space="preserve"> SALLE DE PAUSE R03-271_233</t>
  </si>
  <si>
    <t xml:space="preserve"> PIECE OFFICE R03-281_222</t>
  </si>
  <si>
    <t xml:space="preserve"> pièce responsables R03-273_236</t>
  </si>
  <si>
    <t>Local DECHETS/LINGE SALE R03-288_210</t>
  </si>
  <si>
    <t>PIECE sanitaires du personnel R03-276_233</t>
  </si>
  <si>
    <t>PIECE sanitaires du personnel R03-277_233</t>
  </si>
  <si>
    <t>CIRCULATION GENERALE R03-282_211</t>
  </si>
  <si>
    <t>RESERVE HOTTELIERE R03-252_226</t>
  </si>
  <si>
    <t>RESERVE HOTTELIERE R03-272_220</t>
  </si>
  <si>
    <t>SALLE D'ANIMATION R03-265-227</t>
  </si>
  <si>
    <t>Salle de bain thérapeutique R03-271-226</t>
  </si>
  <si>
    <t>ESCALIERS  R03-281_207</t>
  </si>
  <si>
    <t>ESCALIERS  R03-301_222</t>
  </si>
  <si>
    <t>PIECE LIEU DE VIE SALON R04-300_216</t>
  </si>
  <si>
    <t>PIECE ZONE STOCK PHARMA R04-278_241</t>
  </si>
  <si>
    <t>pièce sanitaires patients R04-273_226</t>
  </si>
  <si>
    <t>pièce sanitaires patients R04-273_224</t>
  </si>
  <si>
    <t>pièce sanitaires patients R04-253_234</t>
  </si>
  <si>
    <t>pièce sanitaires patients R04-253_236</t>
  </si>
  <si>
    <t>pièce sanitaires patients R04-273_242</t>
  </si>
  <si>
    <t xml:space="preserve"> SALLE A MANGER R04-281_216</t>
  </si>
  <si>
    <t xml:space="preserve"> SALLE A MANGER R04-281_227</t>
  </si>
  <si>
    <t xml:space="preserve"> PIECE SALLES DE TRANSMISSION R04-274_239</t>
  </si>
  <si>
    <t xml:space="preserve"> PIECE SALLES DE TRANSMISSION R04-257_248</t>
  </si>
  <si>
    <t xml:space="preserve"> SALLE DE PAUSE R04-271_233</t>
  </si>
  <si>
    <t xml:space="preserve"> PIECE OFFICE R04-281_222</t>
  </si>
  <si>
    <t>Local DECHETS/LINGE SALE R04-288_210</t>
  </si>
  <si>
    <t>PIECE sanitaires du personnel R04-251_247</t>
  </si>
  <si>
    <t>PIECE sanitaires du personnel R04-249_248</t>
  </si>
  <si>
    <t>PIECE sanitaires du personnel R04-250_249</t>
  </si>
  <si>
    <t>DEPOT MATERIEL R04-288_207</t>
  </si>
  <si>
    <t>SALLE D'ANIMATION R04-265_227</t>
  </si>
  <si>
    <t>ESPACE EXT SECURISE R04-265_238</t>
  </si>
  <si>
    <t>BUREAU R04-273_236</t>
  </si>
  <si>
    <t>Salle de bain thérapeutique R04-247_249</t>
  </si>
  <si>
    <t>Bureaux ES-101-172_246</t>
  </si>
  <si>
    <t>Bureaux AS-80-063_231</t>
  </si>
  <si>
    <t>Bureaux AS-79-065_226</t>
  </si>
  <si>
    <t>Bureaux AS-78-066_223</t>
  </si>
  <si>
    <t>Lieu de culte FS-44-172_240</t>
  </si>
  <si>
    <t>Lieu de culte ES-103-171_254</t>
  </si>
  <si>
    <t>Hall 168_250
ES-95</t>
  </si>
  <si>
    <t>Hall FS-28-183_231</t>
  </si>
  <si>
    <t>Circulation GS-73-203_228</t>
  </si>
  <si>
    <t>Circulation AS-73-081_228</t>
  </si>
  <si>
    <t>Circulation GS-74-214_214</t>
  </si>
  <si>
    <t>Circulation 179_222
FS-40</t>
  </si>
  <si>
    <t>Circulation ES-105-167_242</t>
  </si>
  <si>
    <t>Circulation DS-55-144_254</t>
  </si>
  <si>
    <t>Circulation CS-104-120_241</t>
  </si>
  <si>
    <t>Escaliers BS-36-096_237</t>
  </si>
  <si>
    <t>Escaliers DS-53-144_261</t>
  </si>
  <si>
    <t>Escaliers ES-95a-164_249</t>
  </si>
  <si>
    <t>Escaliers FS-31-174_230</t>
  </si>
  <si>
    <t>Escaliers FS-36-191_237</t>
  </si>
  <si>
    <t>Ascenseurs FS-27-184_236</t>
  </si>
  <si>
    <t>Ascenseurs FS-27-186_236</t>
  </si>
  <si>
    <t>Ascenseurs BS-27-101_236</t>
  </si>
  <si>
    <t>Ascenseurs BS-27-103_236</t>
  </si>
  <si>
    <t>Ascenseurs BS-29-099_231</t>
  </si>
  <si>
    <t>Réserves GS-69-212_232</t>
  </si>
  <si>
    <t>Réserves FS-41b-177_232</t>
  </si>
  <si>
    <t>Réserves FS-41-178_238</t>
  </si>
  <si>
    <t>Réserves ES-100-169_245</t>
  </si>
  <si>
    <t>Réserves ES-104-160_255</t>
  </si>
  <si>
    <t>Réserves DS-55b-148_257</t>
  </si>
  <si>
    <t>Réserves DS-55a-140_257</t>
  </si>
  <si>
    <t>Réserves BS-41-112_235</t>
  </si>
  <si>
    <t>Réserves BS-48-102_221</t>
  </si>
  <si>
    <t>Réserves BS-39-097_225</t>
  </si>
  <si>
    <t>Archives GS-80-219_220</t>
  </si>
  <si>
    <t>Archives GS-76-215_219</t>
  </si>
  <si>
    <t>Archives AS-72-090_225</t>
  </si>
  <si>
    <t>Archives AS-69-078_232</t>
  </si>
  <si>
    <t xml:space="preserve">Archives AS-76-080_217
</t>
  </si>
  <si>
    <t>SAS  FS-43-186_239</t>
  </si>
  <si>
    <t>SAS AS-77-068_227</t>
  </si>
  <si>
    <t xml:space="preserve">SAS </t>
  </si>
  <si>
    <t>WC FS-48-193_230</t>
  </si>
  <si>
    <t>WC FS-47-194_230</t>
  </si>
  <si>
    <t>WC ES-99-171_244</t>
  </si>
  <si>
    <t>WC AS-84-073_230</t>
  </si>
  <si>
    <t>SALLE INFORMATIQUE AS-81-065_233</t>
  </si>
  <si>
    <t>PARKING intérieurDS-52-144_267</t>
  </si>
  <si>
    <t>Vestiaires GS-74-201_232</t>
  </si>
  <si>
    <t>Vestiaires FS-37-191_233</t>
  </si>
  <si>
    <t>Vestiaires DS-56-155_257</t>
  </si>
  <si>
    <t>Vestiaires BS-37-096_233</t>
  </si>
  <si>
    <t>Vestiaires AS-74-087_232</t>
  </si>
  <si>
    <t>reposoir BS-41a-114_239</t>
  </si>
  <si>
    <t>Local Ménage FS-39-191_225</t>
  </si>
  <si>
    <t>LOCAL INFORMATIQUE AS-062_234</t>
  </si>
  <si>
    <t>Local Ménage GS-72197_225</t>
  </si>
  <si>
    <t>LOCAUX techniques GS-70-215_228</t>
  </si>
  <si>
    <t>LOCAL DAV GS-75-188_222</t>
  </si>
  <si>
    <t>LOCAL CASIER FS-30-182_225</t>
  </si>
  <si>
    <t>LOCAL ELECTRIQUE FS-41a-175_235</t>
  </si>
  <si>
    <t>LOCAL BATTERIE CS-103-129_256</t>
  </si>
  <si>
    <t>LOCAL ELECTRIQUE CS-101-119_248</t>
  </si>
  <si>
    <t>LOCAL DS-54-134_257</t>
  </si>
  <si>
    <t>Chambres 14 182_220</t>
  </si>
  <si>
    <t>SANITAIRE 14 184_223</t>
  </si>
  <si>
    <t>Chambres 15/16 182_220</t>
  </si>
  <si>
    <t>SANITAIRE 15/16 187_222</t>
  </si>
  <si>
    <t>Chambres 13/14 190_218</t>
  </si>
  <si>
    <t>SANITAIRE 13/14 191_220</t>
  </si>
  <si>
    <t>Chambres 11/12 193_216</t>
  </si>
  <si>
    <t>SANIATIRE 11/12 194_219</t>
  </si>
  <si>
    <t>Chambres 09/10 197_215</t>
  </si>
  <si>
    <t>SANIATIRE 09/10 198_217</t>
  </si>
  <si>
    <t>Chambres 27/28 202_210</t>
  </si>
  <si>
    <t xml:space="preserve">SANIATIRE 27/28 205_211 </t>
  </si>
  <si>
    <t>Chambres 25/26 204_207</t>
  </si>
  <si>
    <t>SANIATIRE 25/26  206_209</t>
  </si>
  <si>
    <t>Chambres 23/24 205_204</t>
  </si>
  <si>
    <t>SANITAIRE 23/24 209_204</t>
  </si>
  <si>
    <t>Réserves 210_202</t>
  </si>
  <si>
    <t>Postes INFIRMIER 199_212</t>
  </si>
  <si>
    <t>Postes INFIRMIER 201_215</t>
  </si>
  <si>
    <t>RACINE Circulation 4 209_210</t>
  </si>
  <si>
    <t>RACINE Réserves 216_208</t>
  </si>
  <si>
    <t>RACINE Réserves 214_202</t>
  </si>
  <si>
    <t>Escaliers 216_202</t>
  </si>
  <si>
    <t>RAC Sanitaires 211_197</t>
  </si>
  <si>
    <t>RAC Sanitaires 216_195</t>
  </si>
  <si>
    <t>RAC Sanitaires 221_195</t>
  </si>
  <si>
    <t>Chambres 22 222_200</t>
  </si>
  <si>
    <t>SANITAIRE 22 222_199</t>
  </si>
  <si>
    <t>Chambres 21 222_203</t>
  </si>
  <si>
    <t>SANITAIRE 21 220_204</t>
  </si>
  <si>
    <t xml:space="preserve">Chambres 20 222_207 </t>
  </si>
  <si>
    <t>SANITAIRE 20 220_206</t>
  </si>
  <si>
    <t>Chambres 19 222_211</t>
  </si>
  <si>
    <t>SANITAIRE 19 220_212</t>
  </si>
  <si>
    <t xml:space="preserve">Chambres 18 222_215 </t>
  </si>
  <si>
    <t>SANITAIRE 18 220_214</t>
  </si>
  <si>
    <t>RACINE Circulation 3 218_214</t>
  </si>
  <si>
    <t>RACINE WC PMR 216_213</t>
  </si>
  <si>
    <t>RACINE Bureaux 2 214_214</t>
  </si>
  <si>
    <t>RACINE Office 215_222</t>
  </si>
  <si>
    <t>RACINE Salle de bains SSR 196_222</t>
  </si>
  <si>
    <t xml:space="preserve">Chambres 17 222_218 </t>
  </si>
  <si>
    <t>SANITAIRE 17 220_219</t>
  </si>
  <si>
    <t>Chambres 8 222_222</t>
  </si>
  <si>
    <t>SANITAIRE CHAMBRE 8 220_221</t>
  </si>
  <si>
    <t>rac Réserves 203_226</t>
  </si>
  <si>
    <t>RAC Réserves 205_226</t>
  </si>
  <si>
    <t>RACINE Bureaux 1 204_224</t>
  </si>
  <si>
    <t>RACINE Postes de soins SSR 208_225</t>
  </si>
  <si>
    <t>TREMIE GAINE RAC 215_225</t>
  </si>
  <si>
    <t>RACINE Sanitaires 216_227</t>
  </si>
  <si>
    <t>RACINE WC 217_225</t>
  </si>
  <si>
    <t>RACINE CIRCULATION 2 213_229</t>
  </si>
  <si>
    <t>Chambres 6 215-232</t>
  </si>
  <si>
    <t xml:space="preserve">SANIATAIRE 6 216_230 </t>
  </si>
  <si>
    <t xml:space="preserve">Chambres 5 211_232 </t>
  </si>
  <si>
    <t>SANITAIRE 5 211_230</t>
  </si>
  <si>
    <t>Chambres 4 208_232</t>
  </si>
  <si>
    <t>SANITAIRE 4 209_230</t>
  </si>
  <si>
    <t>Chambres 3 204_232</t>
  </si>
  <si>
    <t>SANITAIRE 3 203_230</t>
  </si>
  <si>
    <t>Chambres 2 200_232</t>
  </si>
  <si>
    <t>SANITAIRE 2 201_230</t>
  </si>
  <si>
    <t>CHAMBRE 1 197_232</t>
  </si>
  <si>
    <t>SANITAIRE 1 196_230</t>
  </si>
  <si>
    <t>Escaliers 188_226</t>
  </si>
  <si>
    <t>RAC Vestiaires 191_124</t>
  </si>
  <si>
    <t>RACINE Bureaux 3 220_192</t>
  </si>
  <si>
    <t>RACINE Bureaux EROGOTHERAPIE 216_192</t>
  </si>
  <si>
    <t>RACINE SALLE A MANGER SSR 207_107</t>
  </si>
  <si>
    <t>RACINE SALLE A MANGER 223_233</t>
  </si>
  <si>
    <t>Chambre 
numéro 30 289_207</t>
  </si>
  <si>
    <t>Salle de bain 
numéro 30 286_208</t>
  </si>
  <si>
    <t>Chambre 
numéro 29 289_203</t>
  </si>
  <si>
    <t>Salle de bain 
numéro 29 286_204</t>
  </si>
  <si>
    <t>Salle de bain 
numéro 28 286_200</t>
  </si>
  <si>
    <t>Chambre 
numéro 28 289_199</t>
  </si>
  <si>
    <t>Salle de bain 
numéro 27 286_197</t>
  </si>
  <si>
    <t>Chambre 
numéro 27 289_196</t>
  </si>
  <si>
    <t>Chambre 
numéro 26 290_189</t>
  </si>
  <si>
    <t>Salle de bain 
numéro 26 291_191</t>
  </si>
  <si>
    <t>Chambre 
numéro 25 286_189</t>
  </si>
  <si>
    <t>Salle de bain 
numéro25 286_191</t>
  </si>
  <si>
    <t>Chambre 
numéro 24 282_189</t>
  </si>
  <si>
    <t>Salle de bain 
numéro 24 281_192</t>
  </si>
  <si>
    <t>Chambre 
numéro 23 278_189</t>
  </si>
  <si>
    <t>Salle de bain 
numéro 23 279_192</t>
  </si>
  <si>
    <t>Chambre 
numéro 22 275_189</t>
  </si>
  <si>
    <t>Salle de bain 
numéro 274_192</t>
  </si>
  <si>
    <t>Chambre 
numéro 21 271_189</t>
  </si>
  <si>
    <t>Salle de bain 
numéro 21 272_192</t>
  </si>
  <si>
    <t>Chambre 
numéro 20 268_189</t>
  </si>
  <si>
    <t>Salle de bain 
numéro 20 267_192</t>
  </si>
  <si>
    <t>Chambre 
numéro 19 264_189</t>
  </si>
  <si>
    <t>Salle de bain 
numéro19  265_192</t>
  </si>
  <si>
    <t>Chambre 
numéro 18 260_189</t>
  </si>
  <si>
    <t>Salle de bain 
numéro 18 259_192</t>
  </si>
  <si>
    <t>Chambre 
numéro 17 257_189</t>
  </si>
  <si>
    <t>Salle de bain 
numéro 17 257_192</t>
  </si>
  <si>
    <t>Chambre 
numéro 16 253_189</t>
  </si>
  <si>
    <t>Salle de bain 
numéro 16 252_192</t>
  </si>
  <si>
    <t>Chambre 
numéro 15 249_189</t>
  </si>
  <si>
    <t>Salle de bain 
numéro 15 250_192</t>
  </si>
  <si>
    <t>Chambre 
numéro 14 246_189</t>
  </si>
  <si>
    <t>Salle de bain 
numéro 14 245_192</t>
  </si>
  <si>
    <t>Chambre 
numéro 13 242_189</t>
  </si>
  <si>
    <t>Salle de bain 
numéro 13 243_192</t>
  </si>
  <si>
    <t>Chambre 
numéro 12 239_189</t>
  </si>
  <si>
    <t>Salle de bain 
numéro 12 238_192</t>
  </si>
  <si>
    <t>Chambre 
numéro 11 235_190</t>
  </si>
  <si>
    <t>RACINE SALLE A MANGER SSR 223_233</t>
  </si>
  <si>
    <t xml:space="preserve">CARPEAUX 1 ere etages (BALME/CHOPIN/DEBUSSY/MUSSET)
</t>
  </si>
  <si>
    <t>Bureaux E1-51-177_251</t>
  </si>
  <si>
    <t>Bureaux 215_218</t>
  </si>
  <si>
    <t>Bureaux 214_214</t>
  </si>
  <si>
    <t>Bureaux 203_226</t>
  </si>
  <si>
    <t>Bureaux 204_224</t>
  </si>
  <si>
    <t>Bureaux 191_235</t>
  </si>
  <si>
    <t>Bureaux 177_224</t>
  </si>
  <si>
    <t>Bureaux 175_227</t>
  </si>
  <si>
    <t>Bureaux 177_251</t>
  </si>
  <si>
    <t>Bureaux 171_262</t>
  </si>
  <si>
    <t>ESCALIERS 215_202</t>
  </si>
  <si>
    <t>ESCALIERS 191_225</t>
  </si>
  <si>
    <t>ESCALIERS 179_236</t>
  </si>
  <si>
    <t xml:space="preserve">180_263 SANITAIRES </t>
  </si>
  <si>
    <t>TISANERIE 179_252</t>
  </si>
  <si>
    <t>LOCAL TECHNIQUE 191_233</t>
  </si>
  <si>
    <t>RESERVE 179_250</t>
  </si>
  <si>
    <t>RESERVE 216_208</t>
  </si>
  <si>
    <t>Réserves 213_207</t>
  </si>
  <si>
    <t>Salle de bains 196_222</t>
  </si>
  <si>
    <t>Salle De bain 175_244</t>
  </si>
  <si>
    <t>SALUBRITE 179_244</t>
  </si>
  <si>
    <t>Salubrité 197_226</t>
  </si>
  <si>
    <t>PIECE DE SOIN 215_222</t>
  </si>
  <si>
    <t>PIECE DE SOIN 211_225</t>
  </si>
  <si>
    <t>PIECE DE SOIN 208_225</t>
  </si>
  <si>
    <t>PIECE DE SOIN 178_255</t>
  </si>
  <si>
    <t>PIECE DE SOIN 175_262</t>
  </si>
  <si>
    <t>Postes de soins 179_259</t>
  </si>
  <si>
    <t>VESTIAIRES 185_239</t>
  </si>
  <si>
    <t>Vestiaires 193_230</t>
  </si>
  <si>
    <t>RACINE CHAMBRE 7  222_226</t>
  </si>
  <si>
    <t>SANITAIRE 7  220_226</t>
  </si>
  <si>
    <t>RECINE DEPOT LABO</t>
  </si>
  <si>
    <t>Réserves 165_256</t>
  </si>
  <si>
    <t>Circulation 164_254</t>
  </si>
  <si>
    <t>Sas 161_253</t>
  </si>
  <si>
    <t xml:space="preserve">BAR CAFETERIA </t>
  </si>
  <si>
    <t>PREPARATION 161_255</t>
  </si>
  <si>
    <t>SALUBRITE 162_257</t>
  </si>
  <si>
    <t>WC PUBLIC 159_259</t>
  </si>
  <si>
    <t>Sanitaires PUBLIC SP2 161_282</t>
  </si>
  <si>
    <t>WC PUBLIC 162_260</t>
  </si>
  <si>
    <t>WC PUBLIC 159_263</t>
  </si>
  <si>
    <t>LOCAL MENAGE 164_257</t>
  </si>
  <si>
    <t>WC PMR CAFET 156_261</t>
  </si>
  <si>
    <t>WC PMR CAFET 154_261</t>
  </si>
  <si>
    <t>SALLE CAFET 152_258</t>
  </si>
  <si>
    <t>BAR CAFETERIA 157_255</t>
  </si>
  <si>
    <t>Bureaux 139_268</t>
  </si>
  <si>
    <t>Bureaux 137_257</t>
  </si>
  <si>
    <t>HALL PRINCIPALE 
144_263</t>
  </si>
  <si>
    <t>Sas 144_257</t>
  </si>
  <si>
    <t>Escaliers 165_262</t>
  </si>
  <si>
    <t>ENTREE 144_270</t>
  </si>
  <si>
    <t>PC SECURITE 148_268</t>
  </si>
  <si>
    <t>Circulation REGIE 154_265</t>
  </si>
  <si>
    <t>Escaliers 152_242</t>
  </si>
  <si>
    <t>Bureaux REGIE 153_269</t>
  </si>
  <si>
    <t>Bureaux CAISSE 157_268</t>
  </si>
  <si>
    <t>Bureaux RECOUVREMENT 160_268</t>
  </si>
  <si>
    <t>Circulation PERISTYLE 145_254</t>
  </si>
  <si>
    <t>Bureaux SI 133_257</t>
  </si>
  <si>
    <t>Sas 132_255</t>
  </si>
  <si>
    <t>SALLE A PAUSE 132_258</t>
  </si>
  <si>
    <t>Escaliers 152_261</t>
  </si>
  <si>
    <t>Escaliers 135_262</t>
  </si>
  <si>
    <t>Réserves 129_259</t>
  </si>
  <si>
    <t>WC 128</t>
  </si>
  <si>
    <t>Sanitaires 127_259</t>
  </si>
  <si>
    <t>WC 127_261</t>
  </si>
  <si>
    <t>DOUCHE 120_261</t>
  </si>
  <si>
    <t>DOUCHE 125_260</t>
  </si>
  <si>
    <t>VESTIAIRES 126_260</t>
  </si>
  <si>
    <t>DETENTE 123_257</t>
  </si>
  <si>
    <t>Bureaux PC SECURITER 127_258</t>
  </si>
  <si>
    <t>Salle de réunion HALL SPR 132_268</t>
  </si>
  <si>
    <t>Bureaux8 CONSULTATION 127_268</t>
  </si>
  <si>
    <t>Bureaux1 CONSULTATION 124_268</t>
  </si>
  <si>
    <t>Bureaux2 CONSULTATION 121_268</t>
  </si>
  <si>
    <t>Bureaux3 CONSULTATION 118_268</t>
  </si>
  <si>
    <t>Bureaux4 CONSULTATION 116_268</t>
  </si>
  <si>
    <t>Bureaux5 CONSULTATION 114_268</t>
  </si>
  <si>
    <t>Bureaux6 CONSULTATION 111_268</t>
  </si>
  <si>
    <t>Box A consultations 108_268</t>
  </si>
  <si>
    <t>CONSULATTION PRE-DESINFECTION 105_268</t>
  </si>
  <si>
    <t>Circulation CONSULATION 111_265</t>
  </si>
  <si>
    <t>Sas CONSULTATION 103_268</t>
  </si>
  <si>
    <t>Bureaux 7 CONSULTATION 100_267</t>
  </si>
  <si>
    <t>CABINET DENTAIRE 2 100_271</t>
  </si>
  <si>
    <t>CABINET DENTAIRE 1 103_271</t>
  </si>
  <si>
    <t>Box consultations B 103_263</t>
  </si>
  <si>
    <t>Box consultations C 103_259</t>
  </si>
  <si>
    <t>Box consultations D 103_256</t>
  </si>
  <si>
    <t>Box consultations E 103_254</t>
  </si>
  <si>
    <t>Box consultations F 103_250</t>
  </si>
  <si>
    <t>Box consultations G 103_247</t>
  </si>
  <si>
    <t>Box consultations H 103_244</t>
  </si>
  <si>
    <t>Box consultations I 103_239</t>
  </si>
  <si>
    <t>Circulation CONSULTATION 106_249</t>
  </si>
  <si>
    <t>Escaliers 166_256</t>
  </si>
  <si>
    <t>Salubrité CONSULTATION 111_263</t>
  </si>
  <si>
    <t>Salle D'EAU UCC 213_207</t>
  </si>
  <si>
    <t xml:space="preserve">POSTE DE SOINS CONSULT 109_260 </t>
  </si>
  <si>
    <t>AUDIOMETRIE CONSULT  108_263</t>
  </si>
  <si>
    <t>Office CONSULTATION 113_263</t>
  </si>
  <si>
    <t>VESTIAIRES CONSULT 116_263</t>
  </si>
  <si>
    <t>WC CONSULT 117_263</t>
  </si>
  <si>
    <t>Circulation /HALL CONSULT 115_256</t>
  </si>
  <si>
    <t>WC PMR CONSULT 123_260</t>
  </si>
  <si>
    <t>Bureaux OPHTALMOLOGIE 109_255</t>
  </si>
  <si>
    <t xml:space="preserve">Bureaux ECHOGRAPHIE 109_250 </t>
  </si>
  <si>
    <t>Bureaux RADIOLOGIE 110_246</t>
  </si>
  <si>
    <t>Bureaux OSTE 109_253</t>
  </si>
  <si>
    <t>CABINE OSTEO 112_253</t>
  </si>
  <si>
    <t>CABINE ECHO 112_249</t>
  </si>
  <si>
    <t>CABINE RADIO 112_243</t>
  </si>
  <si>
    <t xml:space="preserve">WC PMR 110_239 </t>
  </si>
  <si>
    <t>Circulation RADIO 112_239</t>
  </si>
  <si>
    <t xml:space="preserve">BUREAUX RADIO 120_250 </t>
  </si>
  <si>
    <t>Bureaux RADIO 118_243</t>
  </si>
  <si>
    <t>Bureaux RADIO 116_241</t>
  </si>
  <si>
    <t>Bureaux RADIO 115_233</t>
  </si>
  <si>
    <t>Bureaux RADIO 114_234</t>
  </si>
  <si>
    <t>Bureaux RADIO LECTURE 117_248</t>
  </si>
  <si>
    <t>Bureaux RADIO PANORAMIQUE 117_252</t>
  </si>
  <si>
    <t>Bureaux RADIO DETENTE 119_246</t>
  </si>
  <si>
    <t>Circulation/ HALL SP1 105_232</t>
  </si>
  <si>
    <t>Bureaux SP1 113_231</t>
  </si>
  <si>
    <t>Bureaux2 099_238</t>
  </si>
  <si>
    <t>Bureaux1 096_235</t>
  </si>
  <si>
    <t>SAND VESTIAIRES F 096_230</t>
  </si>
  <si>
    <t>SAND Sanitaires LABO 094_231</t>
  </si>
  <si>
    <t>SAND Sanitaires</t>
  </si>
  <si>
    <t>SAND Escaliers 1 099_226</t>
  </si>
  <si>
    <t>LOCAL DANS COURRIER 196_224</t>
  </si>
  <si>
    <t xml:space="preserve">sand Locaux informatique 106_224 </t>
  </si>
  <si>
    <t>Circulation SAND 103_225</t>
  </si>
  <si>
    <t xml:space="preserve">Bureaux1 SAND 105_229 </t>
  </si>
  <si>
    <t xml:space="preserve">Bureaux3 SAND 101_219 </t>
  </si>
  <si>
    <t>Bureaux5 SAND 098_218</t>
  </si>
  <si>
    <t>Bureaux7 SAND 094_216</t>
  </si>
  <si>
    <t>Bureaux9 SAND 091_215</t>
  </si>
  <si>
    <t>Bureaux11 068_212</t>
  </si>
  <si>
    <t>Bureaux13 SAND 085_210</t>
  </si>
  <si>
    <t>Bureaux15 SAND 083_207</t>
  </si>
  <si>
    <t xml:space="preserve">Bureaux17 080_204
</t>
  </si>
  <si>
    <t>Bureaux SAND ESPACE DETENTE  080_200</t>
  </si>
  <si>
    <t>SAND 21 Sanitaires</t>
  </si>
  <si>
    <t>SAND Sanitaires 19</t>
  </si>
  <si>
    <t>SAND 17 Sanitaires</t>
  </si>
  <si>
    <t>Circulation SAND 078_209 2</t>
  </si>
  <si>
    <t>SAND Sanitaires 15</t>
  </si>
  <si>
    <t>SAND Sanitaires 13</t>
  </si>
  <si>
    <t>SAND Sanitaires 11</t>
  </si>
  <si>
    <t>SAND Sanitaires 09</t>
  </si>
  <si>
    <t>SAND Sanitaires  07</t>
  </si>
  <si>
    <t>SAND Sanitaires 05</t>
  </si>
  <si>
    <t>SAND Sanitaires 03</t>
  </si>
  <si>
    <t>SAND Sanitaires 01</t>
  </si>
  <si>
    <t>Bureaux SAND 23 071_192</t>
  </si>
  <si>
    <t>SAND Escaliers2 071_232</t>
  </si>
  <si>
    <t xml:space="preserve">SAND Réserves TV 073_202 </t>
  </si>
  <si>
    <t>SAND Réserves 075_207</t>
  </si>
  <si>
    <t>SAND Bureaux 3 074_211</t>
  </si>
  <si>
    <t>Bureaux PUI RECONDITIONNEMENT 065_226</t>
  </si>
  <si>
    <t>Bureaux PUI PRODUITS 065_222</t>
  </si>
  <si>
    <t>Bureaux PUI DUN 065_218</t>
  </si>
  <si>
    <t>Bureaux PUI DUN 065_215</t>
  </si>
  <si>
    <t xml:space="preserve">Bureaux PUI 30 </t>
  </si>
  <si>
    <t>Bureaux PUI 29</t>
  </si>
  <si>
    <t>Bureaux PUI 28</t>
  </si>
  <si>
    <t>Bureaux PUI 27</t>
  </si>
  <si>
    <t xml:space="preserve">Bureaux REUNION </t>
  </si>
  <si>
    <t>PUI Sanitaires 25</t>
  </si>
  <si>
    <t>PUI Sanitaires 27</t>
  </si>
  <si>
    <t>PUI Sanitaires 28</t>
  </si>
  <si>
    <t>PUI Sanitaires 29</t>
  </si>
  <si>
    <t>PUI Sanitaires 30</t>
  </si>
  <si>
    <t>PUI Sanitaires 31</t>
  </si>
  <si>
    <t>PUI Sanitaires 32</t>
  </si>
  <si>
    <t>PUI Sanitaires 33</t>
  </si>
  <si>
    <t>PUI  34 Sanitaires</t>
  </si>
  <si>
    <t>Bureaux PUI DUN 065_233</t>
  </si>
  <si>
    <t xml:space="preserve">Bureaux PUI EXPEDITION </t>
  </si>
  <si>
    <t>PUI LOCAL INFORMATIQUE  071_227</t>
  </si>
  <si>
    <t>PUI LOCAL ELECTRIQUE 071_225</t>
  </si>
  <si>
    <t>PUI LOCAL SOLUTES 076_226</t>
  </si>
  <si>
    <t>PUI LOCAL STOCKEUR 073_218</t>
  </si>
  <si>
    <t>CIRCULATION  PUI 3 070_211</t>
  </si>
  <si>
    <t xml:space="preserve">PUI LOCAL ARCHIVES </t>
  </si>
  <si>
    <t>Bureaux PUI MEDICAMENTS 079_228</t>
  </si>
  <si>
    <t>CIRCULATION PUI 4 079_228</t>
  </si>
  <si>
    <t>Bureaux PUI 37 232</t>
  </si>
  <si>
    <t>Bureaux PUI 38 083_232</t>
  </si>
  <si>
    <t xml:space="preserve">Bureaux PUI PAUSE </t>
  </si>
  <si>
    <t xml:space="preserve">PUI EXPEDITION INT 090_226
</t>
  </si>
  <si>
    <t xml:space="preserve">PUI ACCEUIL 082_226 
</t>
  </si>
  <si>
    <t>PUI SAS 084_224</t>
  </si>
  <si>
    <t>Vestiaires PUI 091_232</t>
  </si>
  <si>
    <t>PUI Sanitaires 40 091_230</t>
  </si>
  <si>
    <t>Bureaux HDJ 170_246</t>
  </si>
  <si>
    <t>CIRCULATION SALE HDP 173_240</t>
  </si>
  <si>
    <t>Réserves HDJ 177_239</t>
  </si>
  <si>
    <t>Sanitaires HDJ 178_244</t>
  </si>
  <si>
    <t>Sanitaires/DOUCHE HDJ 176_244</t>
  </si>
  <si>
    <t>Sanitaires HDJ 177_246</t>
  </si>
  <si>
    <t>Postes de soins HDJ 173_248</t>
  </si>
  <si>
    <t>COIFFEUR 175_231</t>
  </si>
  <si>
    <t>ACCUEIL CONSULT/Circulation  120_258</t>
  </si>
  <si>
    <t>reserve 088_234</t>
  </si>
  <si>
    <t>PUI DECHET SALU 071_213</t>
  </si>
  <si>
    <t>240</t>
  </si>
  <si>
    <t>RCB 249_228 MORG PRESENTATION DES CORPS</t>
  </si>
  <si>
    <t xml:space="preserve">RCB 251_232 MORG DEPOT MATERIELS </t>
  </si>
  <si>
    <t xml:space="preserve">RCB 249_232 MORG ACCEUIL FAMILLES </t>
  </si>
  <si>
    <t xml:space="preserve">RCB 254_228 MORG PRESPARATION DES CORPS </t>
  </si>
  <si>
    <t xml:space="preserve">RCB 254_223 MORG PREPARATION DES CORPS </t>
  </si>
  <si>
    <t xml:space="preserve">RCB 248_224 PRESENTATION DU CORPS SALON 2 </t>
  </si>
  <si>
    <t xml:space="preserve">RCB 247_221 PRESENTATION DU CORPS SALON 3 </t>
  </si>
  <si>
    <t xml:space="preserve">RBC 246_216 MORG SALLE PRESENTATION DES CORPS 2 </t>
  </si>
  <si>
    <t xml:space="preserve">RDB 242_219 MORG BUREAU CADRE </t>
  </si>
  <si>
    <t xml:space="preserve">RCB 241_216 SALLE DE PAUSE </t>
  </si>
  <si>
    <t xml:space="preserve">RCB 252_215 SANITAIRES </t>
  </si>
  <si>
    <t xml:space="preserve">RCB 253_217 MENAGE </t>
  </si>
  <si>
    <t xml:space="preserve">RCB 258_216 MORG CONCERVATION DES CORPS 2 </t>
  </si>
  <si>
    <t xml:space="preserve">RCB 259_223 MORG CONCERVATION DES CORPS 1 </t>
  </si>
  <si>
    <t xml:space="preserve">RCB 250_222 MORG CIRCULATION </t>
  </si>
  <si>
    <t xml:space="preserve">CIRCULATION LOGISTIQUE 261_231 </t>
  </si>
  <si>
    <t>ESCALIER 259_228 1</t>
  </si>
  <si>
    <t>ESACLIER 256_228</t>
  </si>
  <si>
    <t xml:space="preserve">CICRULATION LOGISTIQUE 248_213 </t>
  </si>
  <si>
    <t xml:space="preserve">CIRCULATION LOGISTIQUE 230_213 </t>
  </si>
  <si>
    <t>SPR-01-017-00-RCB-271_226-
MAGASIN GENERAL</t>
  </si>
  <si>
    <t>SPR-01-017-00-RCB-277_224-
MAGASIN GENERAL</t>
  </si>
  <si>
    <t>SPR-01-017-00-RCB-277_236-
MAGASIN GENERAL</t>
  </si>
  <si>
    <t>SPR-01-017-00-RCB-267_234-
VESTIAIRES F.</t>
  </si>
  <si>
    <t>SPR-01-017-00-RCB-268_248-
EAU FROIDE</t>
  </si>
  <si>
    <t>SPR-01-017-00-RCB-265_243-
TGBT EOV</t>
  </si>
  <si>
    <t>SPR-01-017-00-RCB-260_244-
POSTE TRANSFO</t>
  </si>
  <si>
    <t>SPR-01-017-00-RCB-262_238-
L. CHARGES ELEV. ELEC.
Local chargeur chariots électriques</t>
  </si>
  <si>
    <t>SPR-01-017-00-RCB-247_252-
GROUPE ELECTROGENE</t>
  </si>
  <si>
    <t>SPR-01-017-00-RCB-249_241-
SOUS REP. BRASS ETAGE</t>
  </si>
  <si>
    <t>SPR-01-017-00-RCB-242_244-
CIRCULATION LOGISTIQUE</t>
  </si>
  <si>
    <t>SPR-01-017-00-RCB-238_249-
TGBT CCAS</t>
  </si>
  <si>
    <t>SPR-01-017-00-RCB-231_259-
VENTILATION CVC 2</t>
  </si>
  <si>
    <t>SPR-01-017-00-RCB-237_266-
CPCU
70.3 m²</t>
  </si>
  <si>
    <t>SPR-01-017-00-RCB-255_250-
ZONE CONVOI MORTUAIRE</t>
  </si>
  <si>
    <t>SPR-01-017-00-RCB-251_260-
CIRCULATION LOGISTIQUE</t>
  </si>
  <si>
    <t>SPR-01-017-00-RCB-236_258-
CIRCULATION LOGISTIQUE</t>
  </si>
  <si>
    <t>SPR-01-017-00-RCB-240_257-
GROUPE FROID PROCESS</t>
  </si>
  <si>
    <t>SPR-01-017-00-RCB-242_250-
CIRCULATION LOGISTIQUE</t>
  </si>
  <si>
    <t xml:space="preserve">SPR-01-017-00-RCB-245_239-
ESCALIER
8.8 m²
</t>
  </si>
  <si>
    <t>SPR-01-017-00-RCB-251_238-
SAN.PER.
4.4 m²</t>
  </si>
  <si>
    <t>SPR-01-017-00-RCB-248_210-
GUICHET SAS PER.
Guichet SAS personnel
7.7 m²</t>
  </si>
  <si>
    <t>SPR-01-017-00-RCB-247_231-
ATTENTE FAMILLES
65.3 m²</t>
  </si>
  <si>
    <t>SPR-01-017-00-RCB-240_228-
Jardin du souvenir
87.6 m² NGF 34.31</t>
  </si>
  <si>
    <t>SPR-01-017-00-RCB-293_230-
FLUIDES MEDICAUX</t>
  </si>
  <si>
    <t xml:space="preserve">SPR-01-017-00-RCB-272_243-
VESTIAIRES F. CENTRAUX </t>
  </si>
  <si>
    <t xml:space="preserve">ZONE 2 </t>
  </si>
  <si>
    <t xml:space="preserve">7/7 </t>
  </si>
  <si>
    <t xml:space="preserve">1/7 </t>
  </si>
  <si>
    <t>Salle de bain 
numéro 11 234_192</t>
  </si>
  <si>
    <t>PEINTURE</t>
  </si>
  <si>
    <t>Bureau R01-288_234</t>
  </si>
  <si>
    <t>bureau R01-284_237</t>
  </si>
  <si>
    <t>Bureau R01-286_236</t>
  </si>
  <si>
    <t>CUISINE THERAPEUTIQUE R01-296_228</t>
  </si>
  <si>
    <t>activitte adapte R01-280_196</t>
  </si>
  <si>
    <t>ACTIVITE ADAPTE R01-300_216</t>
  </si>
  <si>
    <t>SALLE DE DOUCHE R01-247_249</t>
  </si>
  <si>
    <t>MENAGE R01-276_209</t>
  </si>
  <si>
    <t>MENAGER01-252_245</t>
  </si>
  <si>
    <t>Lieu de vie R01-230_257</t>
  </si>
  <si>
    <t>piece office R01-281_222</t>
  </si>
  <si>
    <t>LAVE BASSIN R01-292_206</t>
  </si>
  <si>
    <t>salle de pause R01-258_242</t>
  </si>
  <si>
    <t>CIRCULATION GENERAL R01-279_207</t>
  </si>
  <si>
    <t>CIRCULATION GENERAL R01-276_224</t>
  </si>
  <si>
    <t>CIRCULATION GENERAL R01-252_240</t>
  </si>
  <si>
    <t>CIRCULATION GENERAL R01-246_252</t>
  </si>
  <si>
    <t>circulation general R01-233_261</t>
  </si>
  <si>
    <t>CIRCULATION GENERAL R01-308_215</t>
  </si>
  <si>
    <t>circulation bureaux R01-281_235</t>
  </si>
  <si>
    <t>circulation generale R01-2818195</t>
  </si>
  <si>
    <t>circulation general R01-287_228</t>
  </si>
  <si>
    <t>SAS R01-253_230</t>
  </si>
  <si>
    <t>reserve  pharma R01-251_252</t>
  </si>
  <si>
    <t>reserve hoteliere R01-252_226</t>
  </si>
  <si>
    <t>reserve hoteliere R01-274_207</t>
  </si>
  <si>
    <t xml:space="preserve">MIRABEAU 1er  ETAGE (UNITE JOSEPHINE BAKER UCC /  )
</t>
  </si>
  <si>
    <t>PROUST SALLE DE BAIN 196_230</t>
  </si>
  <si>
    <t xml:space="preserve">201_230PROUST SALLE DE BAIN </t>
  </si>
  <si>
    <t xml:space="preserve">203_230PROUST SALLE DE BAIN </t>
  </si>
  <si>
    <t xml:space="preserve">209_230 PROUST SALLE DE BAIN </t>
  </si>
  <si>
    <t xml:space="preserve">211_230 PROUST SALLE DE BAIN  </t>
  </si>
  <si>
    <t xml:space="preserve">216_230 PROUST SALLE DE BAIN </t>
  </si>
  <si>
    <t xml:space="preserve">220_226 PROUST SALLE DE BAIN  </t>
  </si>
  <si>
    <t xml:space="preserve">220_221PROUST SALLE DE BAIN </t>
  </si>
  <si>
    <t xml:space="preserve">220_219 PROUST SALLE DE BAIN </t>
  </si>
  <si>
    <t xml:space="preserve">220_214 PROUST SALLE DE BAIN </t>
  </si>
  <si>
    <t xml:space="preserve">220_212 PROUST SALLE DE BAIN </t>
  </si>
  <si>
    <t xml:space="preserve">220_206 PROUST SALLE DE BAIN </t>
  </si>
  <si>
    <t xml:space="preserve">220_204 PROUST SALLE DE BAIN  </t>
  </si>
  <si>
    <t xml:space="preserve">220_199 PROUST SALLE DE BAIN  </t>
  </si>
  <si>
    <t xml:space="preserve">221_195 PROUST SALLE DE BAIN </t>
  </si>
  <si>
    <t xml:space="preserve">216_195 PROUST SALLE DE BAIN  </t>
  </si>
  <si>
    <t xml:space="preserve">211_197 PROUST SALLE DE BAIN </t>
  </si>
  <si>
    <t xml:space="preserve">210_202 PROUST SALLE DE BAIN  </t>
  </si>
  <si>
    <t xml:space="preserve">209_204 PROUST SALLE DE BAIN  </t>
  </si>
  <si>
    <t xml:space="preserve">206_209 PROUST SALLE DE BAIN  </t>
  </si>
  <si>
    <t xml:space="preserve">205_211 PROUST SALLE DE BAIN  </t>
  </si>
  <si>
    <t xml:space="preserve">201_215 PROUST SALLE DE BAIN </t>
  </si>
  <si>
    <t xml:space="preserve">198_217 PROUST SALLE DE BAIN  </t>
  </si>
  <si>
    <t xml:space="preserve">194_219 PROUST SALLE DE BAIN </t>
  </si>
  <si>
    <t xml:space="preserve">A2-12-071_230 PROUST SALLE DE BAIN  </t>
  </si>
  <si>
    <t xml:space="preserve">A2-10-077_230 PROUST SALLE DE BAIN  </t>
  </si>
  <si>
    <t xml:space="preserve">A2-08-079_230 PROUST SALLE DE BAIN  </t>
  </si>
  <si>
    <t xml:space="preserve">A2-06-084_230 PROUST SALLE DE BAIN </t>
  </si>
  <si>
    <t xml:space="preserve">A2-04-086_230 PROUST SALLE DE BAIN  </t>
  </si>
  <si>
    <t xml:space="preserve">A2-02-091_230 PROUST SALLE DE BAIN  </t>
  </si>
  <si>
    <t xml:space="preserve">197_232 PROUST CHAMBRE </t>
  </si>
  <si>
    <t xml:space="preserve">200_232 PROUST CHAMBRE </t>
  </si>
  <si>
    <t xml:space="preserve">204_232 PROUST CHAMBRE </t>
  </si>
  <si>
    <t xml:space="preserve">208_232 PROUST CHAMBRE </t>
  </si>
  <si>
    <t xml:space="preserve">211_232 PROUST CHAMBRE </t>
  </si>
  <si>
    <t xml:space="preserve">215_232 PROUST CHAMBRE </t>
  </si>
  <si>
    <t xml:space="preserve">222_226 PROUST CHAMBRE  </t>
  </si>
  <si>
    <t xml:space="preserve">222_222 PROUST CHAMBRE  </t>
  </si>
  <si>
    <t xml:space="preserve">222_218 PROUST CHAMBRE  </t>
  </si>
  <si>
    <t xml:space="preserve">222_215 PROUST CHAMBRE  </t>
  </si>
  <si>
    <t xml:space="preserve">222_211 PROUST CHAMBRE  </t>
  </si>
  <si>
    <t xml:space="preserve">222_207 PROUST CHAMBRE </t>
  </si>
  <si>
    <t xml:space="preserve">222_203 PROUST CHAMBRE </t>
  </si>
  <si>
    <t xml:space="preserve">222_200 PROUST CHAMBRE </t>
  </si>
  <si>
    <t xml:space="preserve">220_192 PROUST CHAMBRE  </t>
  </si>
  <si>
    <t xml:space="preserve">216_192 PROUST CHAMBRE  </t>
  </si>
  <si>
    <t xml:space="preserve">207_197 PROUST CHAMBRE </t>
  </si>
  <si>
    <t xml:space="preserve">207_200 PROUST CHAMBRE  </t>
  </si>
  <si>
    <t xml:space="preserve">205_204 PROUST CHAMBRE </t>
  </si>
  <si>
    <t xml:space="preserve">204_207 PROUST CHAMBRE  </t>
  </si>
  <si>
    <t xml:space="preserve">202_210 PROUST CHAMBRE </t>
  </si>
  <si>
    <t xml:space="preserve">199_212 PROUST CHAMBRE </t>
  </si>
  <si>
    <t xml:space="preserve">224_206 PROUST CHAMBRE </t>
  </si>
  <si>
    <t xml:space="preserve">193_219 PROUST CHAMBRE </t>
  </si>
  <si>
    <t xml:space="preserve">A2-11072_232 PROUST CHAMBRE </t>
  </si>
  <si>
    <t xml:space="preserve">A2-09-076_232 PROUST CHAMBRE  </t>
  </si>
  <si>
    <t xml:space="preserve">A2-07-079_232 PROUST CHAMBRE </t>
  </si>
  <si>
    <t xml:space="preserve">A2-05-083_232 PROUST CHAMBRE </t>
  </si>
  <si>
    <t xml:space="preserve">A2-03-087_232 PROUST CHAMBRE </t>
  </si>
  <si>
    <t xml:space="preserve">A2-01-091_232 PROUST CHAMBRE </t>
  </si>
  <si>
    <t xml:space="preserve">C2-26-104_243 beausoleil sanitaire </t>
  </si>
  <si>
    <t xml:space="preserve">C2-24-104_248  beausoleil sanitaire </t>
  </si>
  <si>
    <t xml:space="preserve">C2-22-104_250  beausoleil sanitaire  </t>
  </si>
  <si>
    <t xml:space="preserve">C2-20-104_256 beausoleil sanitaire </t>
  </si>
  <si>
    <t xml:space="preserve">C2-18-104_258  beausoleil sanitaire  </t>
  </si>
  <si>
    <t xml:space="preserve">C2-16-104_263  beausoleil sanitaire  </t>
  </si>
  <si>
    <t xml:space="preserve">C2-12-108_267  beausoleil sanitaire  </t>
  </si>
  <si>
    <t xml:space="preserve">C2-10-113_267  beausoleil sanitaire  </t>
  </si>
  <si>
    <t xml:space="preserve">C2-08-115_267  beausoleil sanitaire  </t>
  </si>
  <si>
    <t xml:space="preserve">C2-06-121_267  beausoleil sanitaire </t>
  </si>
  <si>
    <t xml:space="preserve">C2-04-123_267  beausoleil sanitaire </t>
  </si>
  <si>
    <t xml:space="preserve">C2-02-128_267  beausoleil sanitaire </t>
  </si>
  <si>
    <t xml:space="preserve">D2-02-130_267  beausoleil sanitaire </t>
  </si>
  <si>
    <t xml:space="preserve">D2-04-135_267  beausoleil sanitaire </t>
  </si>
  <si>
    <t xml:space="preserve">D2-06-141_265  beausoleil sanitaire </t>
  </si>
  <si>
    <t xml:space="preserve">D2-18-141_258  beausoleil sanitaire </t>
  </si>
  <si>
    <t xml:space="preserve">D2-16-138_258  beausoleil sanitaire </t>
  </si>
  <si>
    <t xml:space="preserve">D2-14-133_257  beausoleil sanitaire </t>
  </si>
  <si>
    <t xml:space="preserve">C2-38-130_256  beausoleil sanitaire </t>
  </si>
  <si>
    <t xml:space="preserve">C2-36-125_253  beausoleil sanitaire </t>
  </si>
  <si>
    <t xml:space="preserve">C2-34-123_252  beausoleil sanitaire </t>
  </si>
  <si>
    <t xml:space="preserve">C2-32-119_248  beausoleil sanitaire </t>
  </si>
  <si>
    <t xml:space="preserve">C2-30-118_246  beausoleil sanitaire </t>
  </si>
  <si>
    <t xml:space="preserve">C2-28-115_241  beausoleil sanitaire </t>
  </si>
  <si>
    <t xml:space="preserve">B2-02-114_238  beausoleil sanitaire </t>
  </si>
  <si>
    <t xml:space="preserve">B2-04-112_234  beausoleil sanitaire </t>
  </si>
  <si>
    <t xml:space="preserve">B2-06-112_232  beausoleil sanitaire </t>
  </si>
  <si>
    <t xml:space="preserve">C2-25-102_244 chambre beausoleil </t>
  </si>
  <si>
    <t xml:space="preserve">C2-23-102_248 chambre beausoleil </t>
  </si>
  <si>
    <t xml:space="preserve">C2-21-102_251 chambre beausoleil  </t>
  </si>
  <si>
    <t xml:space="preserve">C2-19-102_255 chambre beausoleil  </t>
  </si>
  <si>
    <t xml:space="preserve">C2-17-102_259 chambre beausoleil  </t>
  </si>
  <si>
    <t xml:space="preserve">C2-15-102_262 chambre beausoleil </t>
  </si>
  <si>
    <t xml:space="preserve">C2-11-109_269 chambre beausoleil </t>
  </si>
  <si>
    <t xml:space="preserve">C2-09-112_269 chambre beausoleil </t>
  </si>
  <si>
    <t xml:space="preserve">C2-07-116_269 chambre beausoleil </t>
  </si>
  <si>
    <t xml:space="preserve">C2-05-120_269 chambre beausoleil </t>
  </si>
  <si>
    <t xml:space="preserve">C2-03-124_269 chambre beausoleil </t>
  </si>
  <si>
    <t xml:space="preserve">C2-01-127_269 chambre beausoleil </t>
  </si>
  <si>
    <t xml:space="preserve">D2-01-131_269 chambre beausoleil  </t>
  </si>
  <si>
    <t xml:space="preserve">D2-03-135_269 chambre beausoleil  </t>
  </si>
  <si>
    <t xml:space="preserve">D2-05-142_268 chambre beausoleil </t>
  </si>
  <si>
    <t xml:space="preserve">D2-17-142_255 chambre beausoleil </t>
  </si>
  <si>
    <t xml:space="preserve">D2-15-138_255 chambre beausoleil </t>
  </si>
  <si>
    <t xml:space="preserve">D2-13-134_254 chambre beausoleil </t>
  </si>
  <si>
    <t xml:space="preserve">C2-37-131_253 chambre beausoleil </t>
  </si>
  <si>
    <t xml:space="preserve">C2-35-127_251 chambre beausoleil </t>
  </si>
  <si>
    <t xml:space="preserve">C2-33-125_249 chambre beausoleil </t>
  </si>
  <si>
    <t xml:space="preserve">C2-31-122_247 chambre beausoleil </t>
  </si>
  <si>
    <t xml:space="preserve">C2-29-120_243 chambre beausoleil </t>
  </si>
  <si>
    <t xml:space="preserve">C2-27-119_240 chambre beausoleil </t>
  </si>
  <si>
    <t xml:space="preserve">B2-01-116_237 chambre beausoleil </t>
  </si>
  <si>
    <t xml:space="preserve">B2-03-116_233 chambre beausoleil </t>
  </si>
  <si>
    <t xml:space="preserve">B2-05-114_229 chambre beausoleil </t>
  </si>
  <si>
    <t xml:space="preserve">D2-08-146_265 sanitaire appolinaire </t>
  </si>
  <si>
    <t xml:space="preserve">D2-10-152_267  sanitaire appolinaire </t>
  </si>
  <si>
    <t xml:space="preserve">D2-12-157_267  sanitaire appolinaire </t>
  </si>
  <si>
    <t xml:space="preserve">E2-02-159_267  sanitaire appolinaire </t>
  </si>
  <si>
    <t xml:space="preserve">E2-04-165_267  sanitaire appolinaire </t>
  </si>
  <si>
    <t xml:space="preserve">E2-06-167_267  sanitaire appolinaire </t>
  </si>
  <si>
    <t xml:space="preserve">E2-08-172_267  sanitaire appolinaire </t>
  </si>
  <si>
    <t xml:space="preserve">E2-10-174_267 sanitaire appolinaire </t>
  </si>
  <si>
    <t xml:space="preserve">E2-12-179_267 sanitaire appolinaire </t>
  </si>
  <si>
    <t xml:space="preserve">E2-16-183_263 sanitaire appolinaire </t>
  </si>
  <si>
    <t xml:space="preserve">E2-18-183_258 sanitaire appolinaire </t>
  </si>
  <si>
    <t xml:space="preserve">E2-20-183_256 sanitaire appolinaire </t>
  </si>
  <si>
    <t xml:space="preserve">E2-22-183_250 sanitaire appolinaire </t>
  </si>
  <si>
    <t xml:space="preserve">E2-24-183_248 sanitaire appolinaire </t>
  </si>
  <si>
    <t xml:space="preserve">E2-26-183_243 sanitaire appolinaire </t>
  </si>
  <si>
    <t xml:space="preserve">F2-06-176_231 sanitaire appolinaire </t>
  </si>
  <si>
    <t xml:space="preserve">F2-04-175_234 sanitaire appolinaire </t>
  </si>
  <si>
    <t xml:space="preserve">F2-02-173_238 sanitaire appolinaire </t>
  </si>
  <si>
    <t xml:space="preserve">E2-28-172_241 sanitaire appolinaire </t>
  </si>
  <si>
    <t xml:space="preserve">E2-30-170_246 sanitaire appolinaire </t>
  </si>
  <si>
    <t xml:space="preserve">E2-32-168_248 sanitaire appolinaire </t>
  </si>
  <si>
    <t xml:space="preserve">E2-34-164_252 sanitaire appolinaire </t>
  </si>
  <si>
    <t xml:space="preserve">E2-36-162_253 sanitaire appolinaire </t>
  </si>
  <si>
    <t xml:space="preserve">E2-38-157_256 sanitaire appolinaire </t>
  </si>
  <si>
    <t xml:space="preserve">D2-24-154_257 sanitaire appolinaire </t>
  </si>
  <si>
    <t xml:space="preserve">D2-22-149_258 sanitaire appolinaire </t>
  </si>
  <si>
    <t xml:space="preserve">D2-20-146_258 sanitaire appolinaire </t>
  </si>
  <si>
    <t xml:space="preserve">D2-07-146_268 chambre appolinaire </t>
  </si>
  <si>
    <t xml:space="preserve">D2-09-153_269 chambre appolinaire </t>
  </si>
  <si>
    <t xml:space="preserve">D2-11-156_269 chambre appolinaire </t>
  </si>
  <si>
    <t xml:space="preserve">E2-01-160_269 chambre appolinaire </t>
  </si>
  <si>
    <t xml:space="preserve">E2-03-164_269 chambre appolinaire </t>
  </si>
  <si>
    <t xml:space="preserve">E2-05-168_269 chambre appolinaire </t>
  </si>
  <si>
    <t xml:space="preserve">E2-07-171_269 chambre appolinaire </t>
  </si>
  <si>
    <t xml:space="preserve">E2-09-175_269 chambre appolinaire </t>
  </si>
  <si>
    <t xml:space="preserve">E2-11-179_269 chambre appolinaire </t>
  </si>
  <si>
    <t xml:space="preserve">E2-15-185_262 chambre appolinaire </t>
  </si>
  <si>
    <t xml:space="preserve">E2-17-185_259 chambre appolinaire </t>
  </si>
  <si>
    <t xml:space="preserve">E2-19-185_255 chambre appolinaire </t>
  </si>
  <si>
    <t xml:space="preserve">E2-21-185_251 chambre appolinaire </t>
  </si>
  <si>
    <t xml:space="preserve">E2-23-185_247 chambre appolinaire </t>
  </si>
  <si>
    <t xml:space="preserve">E2-25-185_244 chambre appolinaire </t>
  </si>
  <si>
    <t xml:space="preserve">F2-05-173_229 chambre appolinaire </t>
  </si>
  <si>
    <t xml:space="preserve">F2-03-171_233 chambre appolinaire </t>
  </si>
  <si>
    <t xml:space="preserve">F2-01-171_236 chambre appolinaire </t>
  </si>
  <si>
    <t xml:space="preserve">E2-27-169_240 chambre appolinaire </t>
  </si>
  <si>
    <t xml:space="preserve">E2-29-168_243 chambre appolinaire </t>
  </si>
  <si>
    <t xml:space="preserve">E2-31-165_247 chambre appolinaire </t>
  </si>
  <si>
    <t xml:space="preserve">E2-33-163_249 chambre appolinaire </t>
  </si>
  <si>
    <t xml:space="preserve">E2-35-160_251 chambre appolinaire </t>
  </si>
  <si>
    <t xml:space="preserve">E2-37-156_253 chambre appolinaire </t>
  </si>
  <si>
    <t xml:space="preserve">D2-23-153_254 chambre appolinaire </t>
  </si>
  <si>
    <t xml:space="preserve">D2-21-149_255 chambre appolinaire </t>
  </si>
  <si>
    <t xml:space="preserve">D2-19-146_255 chambre appolinaire </t>
  </si>
  <si>
    <t>G2-04-201_230</t>
  </si>
  <si>
    <t>G2-06-203_230</t>
  </si>
  <si>
    <t>G2-08-209_230</t>
  </si>
  <si>
    <t>G2-10-211_230</t>
  </si>
  <si>
    <t>G2-12-216_230</t>
  </si>
  <si>
    <t>G2-16-220_226</t>
  </si>
  <si>
    <t>G2-18-220_221</t>
  </si>
  <si>
    <t>G2-20-220_219</t>
  </si>
  <si>
    <t>G2-22-220_214</t>
  </si>
  <si>
    <t>G2-24-220_212</t>
  </si>
  <si>
    <t>G2-26-220_206</t>
  </si>
  <si>
    <t>G2-28-220_204</t>
  </si>
  <si>
    <t>G2-30-220_199</t>
  </si>
  <si>
    <t>G2-32-221_195</t>
  </si>
  <si>
    <t>G2-32-216_195</t>
  </si>
  <si>
    <t>G2-36-211_197</t>
  </si>
  <si>
    <t>G2-38-210_202</t>
  </si>
  <si>
    <t>G2-40-209_204</t>
  </si>
  <si>
    <t>G2-42-206_209</t>
  </si>
  <si>
    <t>G2-44-205_211</t>
  </si>
  <si>
    <t>G2-46-201_215</t>
  </si>
  <si>
    <t>G2-48-198_217</t>
  </si>
  <si>
    <t>G2-50-194_219</t>
  </si>
  <si>
    <t>F2-14-191_220</t>
  </si>
  <si>
    <t>F2-12-187_222</t>
  </si>
  <si>
    <t>F2-10-184_223</t>
  </si>
  <si>
    <t>G2-02-196_230 sanitaire moliere</t>
  </si>
  <si>
    <t>G2-03-200_232</t>
  </si>
  <si>
    <t>G2-05-204_232</t>
  </si>
  <si>
    <t>G2-07-208_232</t>
  </si>
  <si>
    <t>G2-09-211_232</t>
  </si>
  <si>
    <t>G2-11-215_232</t>
  </si>
  <si>
    <t>G2-15-222_226</t>
  </si>
  <si>
    <t>G2-17-222_222</t>
  </si>
  <si>
    <t>G2-19-222_218</t>
  </si>
  <si>
    <t>G2-21-222_215</t>
  </si>
  <si>
    <t>G2-23-222_211</t>
  </si>
  <si>
    <t>G2-25-222_207</t>
  </si>
  <si>
    <t>G2-27-222_203</t>
  </si>
  <si>
    <t>G2-29-222_200</t>
  </si>
  <si>
    <t>G2-31-220_192</t>
  </si>
  <si>
    <t>G2-33-216_192</t>
  </si>
  <si>
    <t>G2-35-207_197</t>
  </si>
  <si>
    <t>G2-37-207_200</t>
  </si>
  <si>
    <t>G2-39-205_204</t>
  </si>
  <si>
    <t>G2-41-204_207</t>
  </si>
  <si>
    <t>G2-43-202_210</t>
  </si>
  <si>
    <t>G2-45-199_212</t>
  </si>
  <si>
    <t>G2-47-197_215</t>
  </si>
  <si>
    <t>G2-49-193_216</t>
  </si>
  <si>
    <t>F2-13-190_218</t>
  </si>
  <si>
    <t>F2-11-186_219</t>
  </si>
  <si>
    <t>F2-09-182_220</t>
  </si>
  <si>
    <t>G2-01-197_232 saniatire moliere</t>
  </si>
  <si>
    <t>SALLE A MANGER 223_233</t>
  </si>
  <si>
    <t>SALLE A MANGER 186_270</t>
  </si>
  <si>
    <t>SALLE A MANGER 065_233</t>
  </si>
  <si>
    <t>OFFICE 179_252</t>
  </si>
  <si>
    <t>BUREAUX 177_251</t>
  </si>
  <si>
    <t>BUREAUX 215_218</t>
  </si>
  <si>
    <t>BUREAUX 214_214</t>
  </si>
  <si>
    <t>BUREAUX 204_224</t>
  </si>
  <si>
    <t>BUREAUX 191_235</t>
  </si>
  <si>
    <t>BUREAUX 190_238</t>
  </si>
  <si>
    <t>BUREAUX 171_262</t>
  </si>
  <si>
    <t>BUREAUX 167_261</t>
  </si>
  <si>
    <t>BUREAUX 149_268</t>
  </si>
  <si>
    <t>BUREAUX 138_268</t>
  </si>
  <si>
    <t>BUREAUX 120_261</t>
  </si>
  <si>
    <t>BUREAUX 084_224</t>
  </si>
  <si>
    <t>BUREAUX 073_218</t>
  </si>
  <si>
    <t>BUREAUX 074_214</t>
  </si>
  <si>
    <t>RESERVE 112_244</t>
  </si>
  <si>
    <t>RESERVE 109_250</t>
  </si>
  <si>
    <t>RESERVE 111_251</t>
  </si>
  <si>
    <t>RESERVE 203_226</t>
  </si>
  <si>
    <t>RESERVE 196_222</t>
  </si>
  <si>
    <t>RESERVE 175_244</t>
  </si>
  <si>
    <t>RESERVE 160_263</t>
  </si>
  <si>
    <t>RESERVE 127_263</t>
  </si>
  <si>
    <t>RESERVE 084_226</t>
  </si>
  <si>
    <t>RESERVE 071_208</t>
  </si>
  <si>
    <t>OFFICE 108_252</t>
  </si>
  <si>
    <t>SANITAIRES 071_213</t>
  </si>
  <si>
    <t>SANITAIRES 216_227</t>
  </si>
  <si>
    <t>SANITAIRES 217_225</t>
  </si>
  <si>
    <t>SANITAIRES 216_213</t>
  </si>
  <si>
    <t>SANITAIRES 167_263</t>
  </si>
  <si>
    <t>SANITAIRES 071_227</t>
  </si>
  <si>
    <t>SANITAIRES 071_225</t>
  </si>
  <si>
    <t>PIECE DE SOIN 073_222</t>
  </si>
  <si>
    <t>PIECE DE SOIN 110_259</t>
  </si>
  <si>
    <t>PIECE DE SOIN 179_259</t>
  </si>
  <si>
    <t>PIECE DE SOIN 109_255</t>
  </si>
  <si>
    <t>SANITAIRES 180_263</t>
  </si>
  <si>
    <t>SANITAIRES 120_263</t>
  </si>
  <si>
    <t>SANITAIRES 08_263</t>
  </si>
  <si>
    <t>salubrite 090_226</t>
  </si>
  <si>
    <t>SALUBRITE 109_244</t>
  </si>
  <si>
    <t>SALUBRITE 197_226</t>
  </si>
  <si>
    <t>CIRCULATION 070_211</t>
  </si>
  <si>
    <t>CIRCULATION 159_257</t>
  </si>
  <si>
    <t>CIRCULATION 114_265</t>
  </si>
  <si>
    <t>CIRCULATION 218_214</t>
  </si>
  <si>
    <t>CIRCULATION 209_210</t>
  </si>
  <si>
    <t>CIRCULATION 184_225</t>
  </si>
  <si>
    <t>CIRCULATION 164_264</t>
  </si>
  <si>
    <t>CIRCULATION 140_262</t>
  </si>
  <si>
    <t>CIRCULATION 124_256</t>
  </si>
  <si>
    <t>CIRCULATION 078_228</t>
  </si>
  <si>
    <t>CIRCULATION 115_245</t>
  </si>
  <si>
    <t>OFFICE 205_226</t>
  </si>
  <si>
    <t>OFFICE 108_227</t>
  </si>
  <si>
    <t>ESCALIERS 072_202</t>
  </si>
  <si>
    <t>ESCALIERS 109_238</t>
  </si>
  <si>
    <t>ESCALIERS 133_262</t>
  </si>
  <si>
    <t>ESCALIERS 154_262</t>
  </si>
  <si>
    <t>ESCALIERS 097_225</t>
  </si>
  <si>
    <t>SALLE ANIMATION 178_224</t>
  </si>
  <si>
    <t>SALLE ANIMATION 111_225</t>
  </si>
  <si>
    <t>HALL 186_232</t>
  </si>
  <si>
    <t>HALL 101_232</t>
  </si>
  <si>
    <t>SALLE DE BAIN 075_207</t>
  </si>
  <si>
    <t>SALLE DE BAIN 128_260</t>
  </si>
  <si>
    <t>SALLE DE BAIN 213_207</t>
  </si>
  <si>
    <t>SALLE DE BAIN159_260</t>
  </si>
  <si>
    <t>LOCAL TECHNIQUE 192_233</t>
  </si>
  <si>
    <t>VESTIAIRES 193_230</t>
  </si>
  <si>
    <t>VESTAIRES 103_239</t>
  </si>
  <si>
    <t>VESTIAIRES 094_231</t>
  </si>
  <si>
    <t xml:space="preserve">G1-32-221_195 SANITAIRE MUSSET </t>
  </si>
  <si>
    <t xml:space="preserve">G1-31-220_192 CHAMBRE MUSSET </t>
  </si>
  <si>
    <t xml:space="preserve">G1-33-216_192 CHAMBRE MUSSET </t>
  </si>
  <si>
    <t xml:space="preserve">G1-35-207_197 CHAMBRE MUSSET </t>
  </si>
  <si>
    <t xml:space="preserve">G1-37-207_200 CHAMBRE MUSSET </t>
  </si>
  <si>
    <t xml:space="preserve">G1-39-205_204 CHAMBRE MUSSET </t>
  </si>
  <si>
    <t xml:space="preserve">G1-41-204_207 CHAMBRE MUSSET  </t>
  </si>
  <si>
    <t xml:space="preserve">G1-43-202_210 CHAMBRE MUSSET </t>
  </si>
  <si>
    <t xml:space="preserve">G1-4599_212 CHAMBRE MUSSET </t>
  </si>
  <si>
    <t xml:space="preserve">G1-47-97_215 CHAMBRE MUSSET </t>
  </si>
  <si>
    <t xml:space="preserve">G1-49-93_216 CHAMBRE MUSSET  </t>
  </si>
  <si>
    <t xml:space="preserve">G1-51-90_218 CHAMBRE MUSSET </t>
  </si>
  <si>
    <t xml:space="preserve">F1-11-186_219 CHAMBRE MUSSET </t>
  </si>
  <si>
    <t xml:space="preserve">F1-09-182_220 CHAMBRE MUSSET </t>
  </si>
  <si>
    <t xml:space="preserve">G1-01-197_232 CHAMBRE MUSSET </t>
  </si>
  <si>
    <t xml:space="preserve">G1-03-200_232 CHAMBRE MUSSET </t>
  </si>
  <si>
    <t xml:space="preserve">G1-05-204_232 CHAMBRE MUSSET </t>
  </si>
  <si>
    <t xml:space="preserve">G1-07-208_232 CHAMBRE MUSSET </t>
  </si>
  <si>
    <t xml:space="preserve">G1-09-211_232 CHAMBRE MUSSET </t>
  </si>
  <si>
    <t xml:space="preserve">G1-11-215_232 CHAMBRE MUSSET </t>
  </si>
  <si>
    <t xml:space="preserve">G1-15-222_226 CHAMBRE MUSSET </t>
  </si>
  <si>
    <t xml:space="preserve">G1-17-222_222 CHAMBRE MUSSET </t>
  </si>
  <si>
    <t xml:space="preserve">G1-19-222_218 CHAMBRE MUSSET </t>
  </si>
  <si>
    <t xml:space="preserve">G1-23-222_211 CHAMBRE MUSSET </t>
  </si>
  <si>
    <t xml:space="preserve">G1-25-222_207 CHAMBRE MUSSET </t>
  </si>
  <si>
    <t xml:space="preserve">G1-27-222_203 CHAMBRE MUSSET </t>
  </si>
  <si>
    <t xml:space="preserve">G1-29-222_200 CHAMBRE MUSSET </t>
  </si>
  <si>
    <t>G1-30-220_199 SANITAIRE MUSSET</t>
  </si>
  <si>
    <t>G1-28-220_204 SANITAIRE MUSSET</t>
  </si>
  <si>
    <t>G1-26-220_206 SANITAIRE MUSSET</t>
  </si>
  <si>
    <t>G1-24-220_212SANITAIRE MUSSET</t>
  </si>
  <si>
    <t>G1-24-220_212 SANITAIRE MUSSET</t>
  </si>
  <si>
    <t>G1-20-220_219 SANITAIRE MUSSET</t>
  </si>
  <si>
    <t>G1-18-220_221 SANITAIRE MUSSET</t>
  </si>
  <si>
    <t>G1-16-220_226SANITAIRE MUSSET</t>
  </si>
  <si>
    <t>G1-12-216_230 SANITAIRE MUSSET</t>
  </si>
  <si>
    <t>G1-10-211_232 SANITAIRE MUSSET</t>
  </si>
  <si>
    <t>G1-08-209_230 SANITAIRE MUSSET</t>
  </si>
  <si>
    <t>G1-06-203_230 SANITAIRE MUSSET</t>
  </si>
  <si>
    <t>G1-04-201_230 SANITAIRE MUSSET</t>
  </si>
  <si>
    <t>G1-02-196_230 SANITAIRE MUSSET</t>
  </si>
  <si>
    <t>F1-10-184_223 SANITAIRE MUSSETµ</t>
  </si>
  <si>
    <t>F2-12-187_222 SANITAIRE MUSSET</t>
  </si>
  <si>
    <t>G1-52-191_220 SANITAIRE MUSSET</t>
  </si>
  <si>
    <t>G1-50-194_219 SANITAIRE MUSSET</t>
  </si>
  <si>
    <t>G1-48-198_217 SANITAIRE MUSSET</t>
  </si>
  <si>
    <t>G1-46-201_215 SANITAIRE MUSSET</t>
  </si>
  <si>
    <t>G1-44-205_211 SANITAIRE MUSSET</t>
  </si>
  <si>
    <t>G1-42-206_209 SANITAIRE MUSSET</t>
  </si>
  <si>
    <t>G1-40-209_204 SANITAIRE MUSSET</t>
  </si>
  <si>
    <t>G1-38-210_202 SANITAIRE MUSSET</t>
  </si>
  <si>
    <t xml:space="preserve">G1-36-211_197 SANITAIRE MUSSET </t>
  </si>
  <si>
    <t>G1-34-216_195 SANITAIRE MUSSET</t>
  </si>
  <si>
    <t>F1-04-175_234</t>
  </si>
  <si>
    <t>F1-02-173_238</t>
  </si>
  <si>
    <t>E1-32-168_248</t>
  </si>
  <si>
    <t>E1-34-164_252</t>
  </si>
  <si>
    <t>E1-36-162_253</t>
  </si>
  <si>
    <t>E1-38-157_256</t>
  </si>
  <si>
    <t>D1-24-154_257</t>
  </si>
  <si>
    <t>D1-22-149_258</t>
  </si>
  <si>
    <t>D1-20-146_258</t>
  </si>
  <si>
    <t>D1-10-152_267</t>
  </si>
  <si>
    <t>D1-12-157_267</t>
  </si>
  <si>
    <t>E1-02-159_267</t>
  </si>
  <si>
    <t>E1-04-165_267</t>
  </si>
  <si>
    <t>E1-06-167_267</t>
  </si>
  <si>
    <t>E1-08-172_267</t>
  </si>
  <si>
    <t>E1-10-174_267</t>
  </si>
  <si>
    <t>E1-12-179_267</t>
  </si>
  <si>
    <t>E1-16-183_263</t>
  </si>
  <si>
    <t>E1-18-183_258</t>
  </si>
  <si>
    <t>E1-20-183_256</t>
  </si>
  <si>
    <t>E1-22-183_250</t>
  </si>
  <si>
    <t>E1-24-183_248</t>
  </si>
  <si>
    <t>E1-26-183_243</t>
  </si>
  <si>
    <t>F1-03-171_233</t>
  </si>
  <si>
    <t>F1-01-171_236</t>
  </si>
  <si>
    <t>E1-31-165_247</t>
  </si>
  <si>
    <t>E1-33-163_249</t>
  </si>
  <si>
    <t>E1-35-160_251</t>
  </si>
  <si>
    <t>E1-37-156_253</t>
  </si>
  <si>
    <t>D1-23-153_254</t>
  </si>
  <si>
    <t>D1-21-149_255</t>
  </si>
  <si>
    <t>D1-19-146_255</t>
  </si>
  <si>
    <t>D1-09-153_269</t>
  </si>
  <si>
    <t>D1-11-156_269</t>
  </si>
  <si>
    <t>E1-01-160_269</t>
  </si>
  <si>
    <t>E1-03-164_269</t>
  </si>
  <si>
    <t>E1-05-168_269</t>
  </si>
  <si>
    <t>E1-07-171_269</t>
  </si>
  <si>
    <t>E1-09-175_269</t>
  </si>
  <si>
    <t>E1-11-179_269</t>
  </si>
  <si>
    <t>E1-15-185_262</t>
  </si>
  <si>
    <t>E1-17-185_259</t>
  </si>
  <si>
    <t>E1-19-185_255</t>
  </si>
  <si>
    <t>E1-21-185_251</t>
  </si>
  <si>
    <t>E1-23-185_247</t>
  </si>
  <si>
    <t>E1-25-185_244</t>
  </si>
  <si>
    <t xml:space="preserve">F1-05-173_229 CHAMBRE DEBUSSY </t>
  </si>
  <si>
    <t xml:space="preserve">F1-06-176_232 SANITAIRE DEBUSSY </t>
  </si>
  <si>
    <t>D1-16-138_258</t>
  </si>
  <si>
    <t>D1-14-133_257</t>
  </si>
  <si>
    <t>C1-38-130_256</t>
  </si>
  <si>
    <t>C1-36-125_253</t>
  </si>
  <si>
    <t>C1-34-123_252</t>
  </si>
  <si>
    <t>C1-32-119_248</t>
  </si>
  <si>
    <t>C1-30-118_246</t>
  </si>
  <si>
    <t>C1-28-115_241</t>
  </si>
  <si>
    <t>B1-02-114_238</t>
  </si>
  <si>
    <t>B1-04-112_234</t>
  </si>
  <si>
    <t>B1-06-112_232</t>
  </si>
  <si>
    <t>C1-26-104_243</t>
  </si>
  <si>
    <t>C1-24-104_248</t>
  </si>
  <si>
    <t>C1-22-104_250</t>
  </si>
  <si>
    <t>C1-20-104_256</t>
  </si>
  <si>
    <t>C1-18-104_258</t>
  </si>
  <si>
    <t>C1-16-104_263</t>
  </si>
  <si>
    <t>C1-12-108_267</t>
  </si>
  <si>
    <t>C1-10-13_267</t>
  </si>
  <si>
    <t>C1-08-115_267</t>
  </si>
  <si>
    <t>C1-06-121_267</t>
  </si>
  <si>
    <t>C1-04-123_267</t>
  </si>
  <si>
    <t>C1-02-128_267</t>
  </si>
  <si>
    <t>D1-02-130_267</t>
  </si>
  <si>
    <t>D1-04-135_267</t>
  </si>
  <si>
    <t>D1-18-141_258 SANITAIRE CHOPIN</t>
  </si>
  <si>
    <t>D1-15-138_255</t>
  </si>
  <si>
    <t>D1-13-134_254</t>
  </si>
  <si>
    <t>C1-37-131_253</t>
  </si>
  <si>
    <t>C1-35-127_251</t>
  </si>
  <si>
    <t>C1-33-125_249</t>
  </si>
  <si>
    <t>C1-31-122_247</t>
  </si>
  <si>
    <t>C1-29-120_243</t>
  </si>
  <si>
    <t>C1-27-119_240</t>
  </si>
  <si>
    <t>B1-01-116_237</t>
  </si>
  <si>
    <t>B1-03-116_233</t>
  </si>
  <si>
    <t>B1-05-114_229</t>
  </si>
  <si>
    <t>C1-25-102_244</t>
  </si>
  <si>
    <t>C1-23-102_248</t>
  </si>
  <si>
    <t>C1-21-102_251</t>
  </si>
  <si>
    <t>C1-19-102_255</t>
  </si>
  <si>
    <t>C1-17-102_259</t>
  </si>
  <si>
    <t>C1-15-102_262</t>
  </si>
  <si>
    <t>C1-11-109_269</t>
  </si>
  <si>
    <t>C1-09-112_269</t>
  </si>
  <si>
    <t>C1-07-116_269</t>
  </si>
  <si>
    <t>C1-05-120_269</t>
  </si>
  <si>
    <t>C1-03-124_269</t>
  </si>
  <si>
    <t>C1-01-127_269</t>
  </si>
  <si>
    <t>D1-01-131_269</t>
  </si>
  <si>
    <t>D1-03-135_269</t>
  </si>
  <si>
    <t>D1-17-142_255 CHAMBRE CHOPIN</t>
  </si>
  <si>
    <t>B1-12-101_222</t>
  </si>
  <si>
    <t>B1-14-096_220</t>
  </si>
  <si>
    <t>A1-50-094_219</t>
  </si>
  <si>
    <t>A1-48-089_217</t>
  </si>
  <si>
    <t>A1-46-086_215</t>
  </si>
  <si>
    <t>A1-44-083_211</t>
  </si>
  <si>
    <t>A1-42-081_209</t>
  </si>
  <si>
    <t>A1-40-078_204</t>
  </si>
  <si>
    <t>A1-38-077_202</t>
  </si>
  <si>
    <t>A1-36-076_197</t>
  </si>
  <si>
    <t>A1-34-071_195</t>
  </si>
  <si>
    <t>A1-32-066_195</t>
  </si>
  <si>
    <t>A1-30-067_199</t>
  </si>
  <si>
    <t>A1-28-067_204</t>
  </si>
  <si>
    <t>A1-26-067_206</t>
  </si>
  <si>
    <t>A1-24-067_212</t>
  </si>
  <si>
    <t>A1-22-067_214</t>
  </si>
  <si>
    <t>A1-20-067_219</t>
  </si>
  <si>
    <t>A1-18-067_221</t>
  </si>
  <si>
    <t>A1-16-067_226</t>
  </si>
  <si>
    <t>A1-12-071_230</t>
  </si>
  <si>
    <t>A1-10-077_230</t>
  </si>
  <si>
    <t>A1-08-079_230</t>
  </si>
  <si>
    <t>A1-06-084_230</t>
  </si>
  <si>
    <t>A1-04-086_230</t>
  </si>
  <si>
    <t>A1-02-091_230</t>
  </si>
  <si>
    <t>B1-10-103_223 SANITAIRE BALME</t>
  </si>
  <si>
    <t>B1-11-101_219</t>
  </si>
  <si>
    <t>B1-13-098_218</t>
  </si>
  <si>
    <t>A1-49-094_216</t>
  </si>
  <si>
    <t>A1-47-091_215</t>
  </si>
  <si>
    <t>A1-45-088_212</t>
  </si>
  <si>
    <t>A1-43-085_210</t>
  </si>
  <si>
    <t>A1-41-083_207</t>
  </si>
  <si>
    <t>A1-39-082_204</t>
  </si>
  <si>
    <t>A1-37-080_200</t>
  </si>
  <si>
    <t>A1-35-080_197</t>
  </si>
  <si>
    <t>A1-33-071_192</t>
  </si>
  <si>
    <t>A1-31-067_193</t>
  </si>
  <si>
    <t>A1-29-065_200</t>
  </si>
  <si>
    <t>A1-27-065_204</t>
  </si>
  <si>
    <t>A1-25-065_207</t>
  </si>
  <si>
    <t>A1-23-065_211</t>
  </si>
  <si>
    <t>A1-21-065_215</t>
  </si>
  <si>
    <t>A1-19-065_218</t>
  </si>
  <si>
    <t>A1-17-065_222</t>
  </si>
  <si>
    <t>A1-15-065_226</t>
  </si>
  <si>
    <t>A1-11-072_232</t>
  </si>
  <si>
    <t>A1-09-076_232</t>
  </si>
  <si>
    <t>A1-07-079_232</t>
  </si>
  <si>
    <t>A1-05-083_232</t>
  </si>
  <si>
    <t>A1-03-087_232</t>
  </si>
  <si>
    <t>A1-01-091_232</t>
  </si>
  <si>
    <t>B1-09-105_220 CHAMBRE BALME</t>
  </si>
  <si>
    <t>Bureaux 167_261</t>
  </si>
  <si>
    <t>Bureaux 149_268</t>
  </si>
  <si>
    <t>Bureaux 146_265</t>
  </si>
  <si>
    <t>Bureaux 146_268</t>
  </si>
  <si>
    <t>Bureaux 138_268</t>
  </si>
  <si>
    <t>Bureaux 120_261</t>
  </si>
  <si>
    <t>Bureaux 116_262</t>
  </si>
  <si>
    <t>Bureaux 065_207</t>
  </si>
  <si>
    <t>Bureaux 112-226</t>
  </si>
  <si>
    <t>BUREAUX 107_223</t>
  </si>
  <si>
    <t>BUREAUX 096_235</t>
  </si>
  <si>
    <t>BUREAUX 083_224</t>
  </si>
  <si>
    <t>Bureaux 111_225</t>
  </si>
  <si>
    <t>SANITAIRES 108_263</t>
  </si>
  <si>
    <t>salle de bain 128_260</t>
  </si>
  <si>
    <t>Lieu de vie 101_270</t>
  </si>
  <si>
    <t>Lieu de vie 065_233</t>
  </si>
  <si>
    <t>Office 112_262</t>
  </si>
  <si>
    <t>Office 069_232</t>
  </si>
  <si>
    <t>Office 073_222</t>
  </si>
  <si>
    <t>CIRCULATION 087_227</t>
  </si>
  <si>
    <t>CIRCULATION 181_269</t>
  </si>
  <si>
    <t>CIRCULATION 149_260</t>
  </si>
  <si>
    <t>CIRCULATION 174_247</t>
  </si>
  <si>
    <t>CIRCULATION 182_252</t>
  </si>
  <si>
    <t>CIRCULATION 213_229</t>
  </si>
  <si>
    <t>CIRCULATION 100_224</t>
  </si>
  <si>
    <t>CIRCULATION 078_209</t>
  </si>
  <si>
    <t>LOCAL TECHNIQUE 095_233</t>
  </si>
  <si>
    <t>RESERVE 090_226</t>
  </si>
  <si>
    <t>RESERVE 075_207</t>
  </si>
  <si>
    <t>SALLE DE BAIN 091_222</t>
  </si>
  <si>
    <t>SALUBRITE 108_227</t>
  </si>
  <si>
    <t>Sanitaires 071_227</t>
  </si>
  <si>
    <t>Sanitaires 071_225</t>
  </si>
  <si>
    <t>Sanitaires 093_230</t>
  </si>
  <si>
    <t>Sanitaires 141_265</t>
  </si>
  <si>
    <t>SANITAIRES 071_214</t>
  </si>
  <si>
    <t>SALLES DETENTE 105_269</t>
  </si>
  <si>
    <t>PIECE DE SOINS 110_259</t>
  </si>
  <si>
    <t>PIECE DE SOIN 078_225</t>
  </si>
  <si>
    <t xml:space="preserve">ROSSINI RDC </t>
  </si>
  <si>
    <t xml:space="preserve">ROSSINI RDC (REDUCATION/ BELINI)
</t>
  </si>
  <si>
    <t>LOCAL 3-001-345_067</t>
  </si>
  <si>
    <t>LOCAL 3-002-346_070</t>
  </si>
  <si>
    <t>LOCAL 3-003-348_073</t>
  </si>
  <si>
    <t>LOCAL 3-004-350_076</t>
  </si>
  <si>
    <t>LOCAL 3-006-363_071</t>
  </si>
  <si>
    <t>LOCAL 3-015-355_087</t>
  </si>
  <si>
    <t>LOCAL 3-016-358_084</t>
  </si>
  <si>
    <t>LOCAL 3-008-368_077</t>
  </si>
  <si>
    <t>LOCAL 3-009-370_081</t>
  </si>
  <si>
    <t>LOCAL 3-010-371_083</t>
  </si>
  <si>
    <t>LOCAL 3-011-374_086</t>
  </si>
  <si>
    <t>LOCAL 3-012-374_089</t>
  </si>
  <si>
    <t>LOCAL 3-013-375_092</t>
  </si>
  <si>
    <t>LOCAL 3-014-362_098</t>
  </si>
  <si>
    <t>LOCAL TECHNIQUE 3-017-353_067</t>
  </si>
  <si>
    <t>SANITAIRES 3-001a-343_066</t>
  </si>
  <si>
    <t>SANITAIRES  3-002a-350_069</t>
  </si>
  <si>
    <t>SANITAIRES 3-003a-351_071</t>
  </si>
  <si>
    <t>SANITAIRES 3-004a-353_075</t>
  </si>
  <si>
    <t>SANITAIRES 3-005a-355_074</t>
  </si>
  <si>
    <t>SANITAIRES 3-021a-359_067</t>
  </si>
  <si>
    <t>SANITAIRES 3-006a-360_069</t>
  </si>
  <si>
    <t>SANITAIRES 3-021-360_067</t>
  </si>
  <si>
    <t>SANITAIRES 3-016a-360_082</t>
  </si>
  <si>
    <t>SANITAIRES 3-015a-359_087</t>
  </si>
  <si>
    <t>SANITAIRES 3-008a-366_080</t>
  </si>
  <si>
    <t>SANITAIRES 3-009a-367_081</t>
  </si>
  <si>
    <t>SANITAIRES 3-010a-370_085</t>
  </si>
  <si>
    <t>SANITAIRES 3-011a-371_086</t>
  </si>
  <si>
    <t>SANITAIRES 3-012a-376_090</t>
  </si>
  <si>
    <t>SANITAIRES 3-013a-374_094</t>
  </si>
  <si>
    <t>SANITAIRES 3-014a-363_095</t>
  </si>
  <si>
    <t>SANITAIRES 1-011-389_126</t>
  </si>
  <si>
    <t>SANITAIRES  1-010-386_129</t>
  </si>
  <si>
    <t>SANITAIRES 1-010a-384_129</t>
  </si>
  <si>
    <t>SANITAIRES 1-013b-393_132</t>
  </si>
  <si>
    <t>SANITAIRES 1-013a-394_132</t>
  </si>
  <si>
    <t>SANITAIRES 1-013-394_134</t>
  </si>
  <si>
    <t>Bureaux 2-004-377_111</t>
  </si>
  <si>
    <t>Bureaux 2-009a-387_112</t>
  </si>
  <si>
    <t>Bureaux 1-001-392_123</t>
  </si>
  <si>
    <t>Bureaux 1-002-394_125</t>
  </si>
  <si>
    <t>Bureaux 1-003-396_128</t>
  </si>
  <si>
    <t>Bureaux 1-004-398_131</t>
  </si>
  <si>
    <t>ESCALIERS 3-019-359_078</t>
  </si>
  <si>
    <t>ESCALIERS 3-030-368_102</t>
  </si>
  <si>
    <t>ESCALIERS 1-018-377_125</t>
  </si>
  <si>
    <t>Sejour 3-028-359_092</t>
  </si>
  <si>
    <t>Musée 2-010-376_120</t>
  </si>
  <si>
    <t>Salle de pause 3-024-366_088</t>
  </si>
  <si>
    <t>Reserve 2-008-382_113</t>
  </si>
  <si>
    <t>Salle de detente 1-008-380_132</t>
  </si>
  <si>
    <t>Salle ergotherapie 2-012-369_107</t>
  </si>
  <si>
    <t>Culte 2-001-376_102</t>
  </si>
  <si>
    <t>Sale de massage 2-005-381_101</t>
  </si>
  <si>
    <t>Salle réeducation 2-006-381_107</t>
  </si>
  <si>
    <t>Acceuil 2-009-384_116</t>
  </si>
  <si>
    <t>Hall 1-016-385_122</t>
  </si>
  <si>
    <t>Hall 3-031-372_099</t>
  </si>
  <si>
    <t>SAS 1-017-389_119</t>
  </si>
  <si>
    <t>SAS 391_128-</t>
  </si>
  <si>
    <t>SAS 367_104</t>
  </si>
  <si>
    <t>SAS 3-032-377_097</t>
  </si>
  <si>
    <t>CIRCULATION 3-027-362_087</t>
  </si>
  <si>
    <t>Circulation 1-014-389_129</t>
  </si>
  <si>
    <t>Circulation 1-015-394_130</t>
  </si>
  <si>
    <t>Ascenseurs 3-036-372_095</t>
  </si>
  <si>
    <t>Ascenseur 1-019a-385_126</t>
  </si>
  <si>
    <t>Ascenseur 1-018a-388_124</t>
  </si>
  <si>
    <t>Ascenseurs 3-037-368_097</t>
  </si>
  <si>
    <t>Ancien self 1-006-391_136</t>
  </si>
  <si>
    <t>Self préparation 1-006a-383_136</t>
  </si>
  <si>
    <t>Self laverie 1-007-386_132</t>
  </si>
  <si>
    <t>Self detente 1-012-392_130</t>
  </si>
  <si>
    <t>Salle Deparis 1-019-397_137</t>
  </si>
  <si>
    <t>Dortoirs K1-70-051_276</t>
  </si>
  <si>
    <t>Dortoirs K1-72-064_279</t>
  </si>
  <si>
    <t>Dortoirs K0-43-051_275</t>
  </si>
  <si>
    <t>Dortoirs K0-46-066_274</t>
  </si>
  <si>
    <t>Jeux nourrissons K1-69-057_276</t>
  </si>
  <si>
    <t>Salle de jeux K0-38-057_289</t>
  </si>
  <si>
    <t>Jeux moyens K0-44-057_275</t>
  </si>
  <si>
    <t>Jeux grands K0-48-072_277</t>
  </si>
  <si>
    <t>Salle d'eau K1-71-062_276</t>
  </si>
  <si>
    <t>Bureaux K0-45-062_275</t>
  </si>
  <si>
    <t>Degagement KS-31-066_285</t>
  </si>
  <si>
    <t>Palier K1-66-062_283</t>
  </si>
  <si>
    <t>Escaliers K0-01-049_281</t>
  </si>
  <si>
    <t>Escaliers K0-20a-065_281</t>
  </si>
  <si>
    <t>Escaliers K0-20-065_283</t>
  </si>
  <si>
    <t>Escaliers KS-20-066_282</t>
  </si>
  <si>
    <t>Escaliers 074_282</t>
  </si>
  <si>
    <t>Escaliers 065_282</t>
  </si>
  <si>
    <t>Escaliers K1-01-050_281</t>
  </si>
  <si>
    <t>Ascenseur 065_287
K1-02</t>
  </si>
  <si>
    <t>Ascenseur 065_287</t>
  </si>
  <si>
    <t>Ascenseur KS-24-065_287</t>
  </si>
  <si>
    <t>Ascenseur K0-02-052_280</t>
  </si>
  <si>
    <t>Ascenseur K1-02-052_280</t>
  </si>
  <si>
    <t>Bibronnerie K1-67-062_288</t>
  </si>
  <si>
    <t>Lingerie KS-30-072_286</t>
  </si>
  <si>
    <t>Change enfant K1-68-058_282</t>
  </si>
  <si>
    <t>Change enfant K0-47-066_280</t>
  </si>
  <si>
    <t>Change enfant K0-42-057_281</t>
  </si>
  <si>
    <t>Chambre K1-62-059_288</t>
  </si>
  <si>
    <t xml:space="preserve">Chambre K1-61 056_289
</t>
  </si>
  <si>
    <t>Porche K0-37-062_290</t>
  </si>
  <si>
    <t>Circulation K0-39-062_282</t>
  </si>
  <si>
    <t>Couloirs K1-63-056_286</t>
  </si>
  <si>
    <t xml:space="preserve">Hall K0-32-051_284
</t>
  </si>
  <si>
    <t xml:space="preserve">Hall K0-40-068_284
</t>
  </si>
  <si>
    <t xml:space="preserve">Entrée K1-58-053_285
</t>
  </si>
  <si>
    <t>SAS K0-54-066_287</t>
  </si>
  <si>
    <t>SAS K0-34-052_287</t>
  </si>
  <si>
    <t>SAS KS-25-065_289</t>
  </si>
  <si>
    <t>SAS K0-36-062_288</t>
  </si>
  <si>
    <t>SAS K1-55a-056_283</t>
  </si>
  <si>
    <t>Bains K1-64-056_284</t>
  </si>
  <si>
    <t>Sanitaires K1-65-054_285</t>
  </si>
  <si>
    <t>Sanitaires K0-53-067_287</t>
  </si>
  <si>
    <t>Sanitaires KS-27-065_290</t>
  </si>
  <si>
    <t>Cuisine K1-60-053_289</t>
  </si>
  <si>
    <t>Cuisine K0-52-067_290</t>
  </si>
  <si>
    <t>Sejour K1-59-050_287</t>
  </si>
  <si>
    <t>Salle personnel K0-51-073_289</t>
  </si>
  <si>
    <t xml:space="preserve">Refectoire K0-41 057_285
</t>
  </si>
  <si>
    <t>Vestiaires K0-50-073_285</t>
  </si>
  <si>
    <t>Vestiaires KS-28-067_289</t>
  </si>
  <si>
    <t>Reserve 072_290
KS-29</t>
  </si>
  <si>
    <t>Reserve KS-21-061_283</t>
  </si>
  <si>
    <t>Reserve KS-23-062_288</t>
  </si>
  <si>
    <t>Reserve KS-22-061_285</t>
  </si>
  <si>
    <t xml:space="preserve">TOTAL </t>
  </si>
  <si>
    <t>Bâtiment K (Logements - parties communes)</t>
  </si>
  <si>
    <t>Paliers</t>
  </si>
  <si>
    <t>Local vide ordures</t>
  </si>
  <si>
    <t>Circulation caves</t>
  </si>
  <si>
    <t>Ascenseur</t>
  </si>
  <si>
    <t>Sas d'entrée</t>
  </si>
  <si>
    <t>Local vélo</t>
  </si>
  <si>
    <t>Porche</t>
  </si>
  <si>
    <t>Crèche</t>
  </si>
  <si>
    <t>Bureaux 152_201
J1-06b</t>
  </si>
  <si>
    <t>Bureaux 151_205
J1-06</t>
  </si>
  <si>
    <t>Bureaux J1-04-147_195</t>
  </si>
  <si>
    <t>Bureaux J1-07-147_205</t>
  </si>
  <si>
    <t>Bureaux 143_195
J1-03</t>
  </si>
  <si>
    <t>Bureaux 139_195
J1-02</t>
  </si>
  <si>
    <t>Bureaux J1-08a-143_206</t>
  </si>
  <si>
    <t>Bureaux J1-08-139_205</t>
  </si>
  <si>
    <t>Bureaux J1-01-135_198</t>
  </si>
  <si>
    <t>Bureaux 152_196
J2-05b</t>
  </si>
  <si>
    <t>Bureaux J2-05c-152_201</t>
  </si>
  <si>
    <t>Bureaux 154_206
J2-05b</t>
  </si>
  <si>
    <t>Bureaux J2-05a-151_206</t>
  </si>
  <si>
    <t>Bureaux J2-04-147_195</t>
  </si>
  <si>
    <t>Bureaux J2-03-143_195</t>
  </si>
  <si>
    <t>Bureaux J2-02-139_195</t>
  </si>
  <si>
    <t>Bureaux J2-06-147_206</t>
  </si>
  <si>
    <t>Bureaux J2-07-144_206</t>
  </si>
  <si>
    <t>Bureaux J2-08-140_205</t>
  </si>
  <si>
    <t>Bureaux J3-04-152_197</t>
  </si>
  <si>
    <t>Bureaux 152_201
J3-10a</t>
  </si>
  <si>
    <t>Bureaux J3-05-152_205</t>
  </si>
  <si>
    <t>Bureaux J3-03-147_195</t>
  </si>
  <si>
    <t>Bureaux J3-02-139_196</t>
  </si>
  <si>
    <t>Bureaux J3-06-147_206</t>
  </si>
  <si>
    <t>Bureaux J3-07-141_205</t>
  </si>
  <si>
    <t>Bureaux 135_197
J3-01</t>
  </si>
  <si>
    <t>Bureaux J2-01-135_198</t>
  </si>
  <si>
    <t>Ascenseur J0-12-135_205</t>
  </si>
  <si>
    <t>Reserve J1-05a-154_197</t>
  </si>
  <si>
    <t>Reserve J1-05b-154_199</t>
  </si>
  <si>
    <t>Reserve 132_197
J2-01b</t>
  </si>
  <si>
    <t>Reserve 154_199
J3-10b</t>
  </si>
  <si>
    <t>Reserve J3-14-143_195</t>
  </si>
  <si>
    <t>SAS 147_199
J1-04a</t>
  </si>
  <si>
    <t>SAS 144_203
J1-07b</t>
  </si>
  <si>
    <t>SAS 142_203
J1-08b</t>
  </si>
  <si>
    <t>SAS 141_199
J1-02b</t>
  </si>
  <si>
    <t>SAS J1-01a-132_198</t>
  </si>
  <si>
    <t>SAS 150_200
J2-05</t>
  </si>
  <si>
    <t>SAS J2-03a-145_199</t>
  </si>
  <si>
    <t>SAS 141_199
J2-02a</t>
  </si>
  <si>
    <t>SAS 132_199
J2-01a</t>
  </si>
  <si>
    <t>SAS J2-07a-144_203</t>
  </si>
  <si>
    <t>SAS J3-03a-148_199</t>
  </si>
  <si>
    <t>SAS J3-14a-142_199</t>
  </si>
  <si>
    <t>SAS J3-10c-146_203</t>
  </si>
  <si>
    <t>Archive J1-03a-144_199</t>
  </si>
  <si>
    <t>Parquet +PLINTHE</t>
  </si>
  <si>
    <t>Archive 138_199
J1-02a</t>
  </si>
  <si>
    <t>Petit salon J0-03-152_198</t>
  </si>
  <si>
    <t>Salle de crise J0-01-134_197</t>
  </si>
  <si>
    <t>Salle polyvalente J0-02-143_196</t>
  </si>
  <si>
    <t>Bibliotheque J0-05-150_205</t>
  </si>
  <si>
    <t>Escaliers J1-13-136_205</t>
  </si>
  <si>
    <t>Escaliers J3-13-136_205</t>
  </si>
  <si>
    <t>Sanitaires J3-09a-132_206</t>
  </si>
  <si>
    <t>Sanitaires 132_204
J3-09</t>
  </si>
  <si>
    <t>Sanitaires 132_204
J1-09</t>
  </si>
  <si>
    <t>Sanitaires J1-10-132_206</t>
  </si>
  <si>
    <t>Sanitaires 140_203
J0-06</t>
  </si>
  <si>
    <t>Sanitaires J0-16-132_207</t>
  </si>
  <si>
    <t>Sanitaires J0-15-132_206</t>
  </si>
  <si>
    <t>Sanitaires J0-14-132_205</t>
  </si>
  <si>
    <t>Sanitaires J2-09-132_204</t>
  </si>
  <si>
    <t>Sanitaires 132_206
J2-09a</t>
  </si>
  <si>
    <t>Office J0-04-139_206</t>
  </si>
  <si>
    <t>Hall J1-11-134_202</t>
  </si>
  <si>
    <t>hall 134_204
J0-11</t>
  </si>
  <si>
    <t>Hall J3-11-134_201</t>
  </si>
  <si>
    <t>Reprocgraphie J3-08-144_199</t>
  </si>
  <si>
    <t>Circulation J2-10-143_201</t>
  </si>
  <si>
    <t>Circulation J0-10-143_204</t>
  </si>
  <si>
    <t>Circulation J3-10-143_201</t>
  </si>
  <si>
    <t>Local technique J0-08-132_203</t>
  </si>
  <si>
    <t>PAVILLON J</t>
  </si>
  <si>
    <t>Pavillon de garde</t>
  </si>
  <si>
    <t>BUREAUX</t>
  </si>
  <si>
    <t>Cuisine</t>
  </si>
  <si>
    <t>salle d'eau</t>
  </si>
  <si>
    <t>sanitaire</t>
  </si>
  <si>
    <t>TT</t>
  </si>
  <si>
    <t>Pavillon standard</t>
  </si>
  <si>
    <t>1/5</t>
  </si>
  <si>
    <t>1/12</t>
  </si>
  <si>
    <t>SAINTE-PERINE</t>
  </si>
  <si>
    <t>N°</t>
  </si>
  <si>
    <t>Bâtiments</t>
  </si>
  <si>
    <t>Unités</t>
  </si>
  <si>
    <t>Niveaux étages</t>
  </si>
  <si>
    <t>Lieux d’enlèvement</t>
  </si>
  <si>
    <t>Nombre Rolls linge</t>
  </si>
  <si>
    <t xml:space="preserve"> SPR</t>
  </si>
  <si>
    <t>RDC bas</t>
  </si>
  <si>
    <t>Local salubrité</t>
  </si>
  <si>
    <t>RDC haut</t>
  </si>
  <si>
    <t>Local salubrité SERVICE X4 (CONSULTATIO/KINE/ RACINE)</t>
  </si>
  <si>
    <t xml:space="preserve">Local salubrité </t>
  </si>
  <si>
    <t>Local salubrité X4</t>
  </si>
  <si>
    <t xml:space="preserve">Local salubrité X2 </t>
  </si>
  <si>
    <t>MIRABEAU</t>
  </si>
  <si>
    <t>Nouveau SPR</t>
  </si>
  <si>
    <t xml:space="preserve">Local salubrité SERVICE + RESTAURATION </t>
  </si>
  <si>
    <t xml:space="preserve">ROSSINI 4 eme etages
</t>
  </si>
  <si>
    <t>Poste de soin 3-410-366_088</t>
  </si>
  <si>
    <t>Poste de soin 1-407-386_130</t>
  </si>
  <si>
    <t>Bureau 3-404-373_090</t>
  </si>
  <si>
    <t>Salon 3-405-363_096</t>
  </si>
  <si>
    <t>Salon 1-412-388_132</t>
  </si>
  <si>
    <t>Salle de reunion 3-403-371_088</t>
  </si>
  <si>
    <t>Escalier 3-413-359_079</t>
  </si>
  <si>
    <t>Escalier 3-414-366_102</t>
  </si>
  <si>
    <t>Escalier 1-414-380_125</t>
  </si>
  <si>
    <t>Terrasse 1-413B-399_131</t>
  </si>
  <si>
    <t>Terrasse 363_076</t>
  </si>
  <si>
    <t>Terrasse 3-418-356_091</t>
  </si>
  <si>
    <t>Terrasse 374_085
3-417</t>
  </si>
  <si>
    <t>Terrasse 2-403-371_114</t>
  </si>
  <si>
    <t>Terrasse 2-401-382_109</t>
  </si>
  <si>
    <t>Galerie 374_112
2-402</t>
  </si>
  <si>
    <t>Salubrite 3-407B-362_083</t>
  </si>
  <si>
    <t>Sanitaire 3-416-372_093</t>
  </si>
  <si>
    <t>Circulation 3-411-364_084</t>
  </si>
  <si>
    <t>Circulation 370_093-</t>
  </si>
  <si>
    <t>Linge propre 1-408-386_132</t>
  </si>
  <si>
    <t xml:space="preserve">Reserve 1-411-397_136
</t>
  </si>
  <si>
    <t>Office 3-408-367_094</t>
  </si>
  <si>
    <t>Office 1-410-391_132</t>
  </si>
  <si>
    <t>Ascenseur 3-437-368_097</t>
  </si>
  <si>
    <t>Ascenseur 3-436-372_095</t>
  </si>
  <si>
    <t>Ascenseur 1-418A-385_126</t>
  </si>
  <si>
    <t>Ascenseur 1-419A-388_124</t>
  </si>
  <si>
    <t>Hall 3-415-372_100</t>
  </si>
  <si>
    <t>Hall 1-413-384_122</t>
  </si>
  <si>
    <t xml:space="preserve">ROSSINI 3eme etages
</t>
  </si>
  <si>
    <t>Hall 3-321-372_100</t>
  </si>
  <si>
    <t>hall 1-320-384_121</t>
  </si>
  <si>
    <t>Circulation 370_089
3-319</t>
  </si>
  <si>
    <t>Circulation 2-321-381_113</t>
  </si>
  <si>
    <t>Circulation 1-317-394_134</t>
  </si>
  <si>
    <t>Escaliers 358_079
3-32</t>
  </si>
  <si>
    <t>Escaliers 3-310-366_102</t>
  </si>
  <si>
    <t>Escaliers 1-321-380_125</t>
  </si>
  <si>
    <t>Escaliers 400_135
1-319</t>
  </si>
  <si>
    <t>Office 3-313-366_088</t>
  </si>
  <si>
    <t>Office 2-319-377_112</t>
  </si>
  <si>
    <t>Office 1-316-390_133</t>
  </si>
  <si>
    <t xml:space="preserve">Réserves 3-312-361_085 </t>
  </si>
  <si>
    <t>Reserve linge 2-317-380_115</t>
  </si>
  <si>
    <t>Reserve 2-314-382_115</t>
  </si>
  <si>
    <t>Reserve 1-309-386_129</t>
  </si>
  <si>
    <t>Reserve 1-310-385_131</t>
  </si>
  <si>
    <t>Reserve 1-311-384_134</t>
  </si>
  <si>
    <t>Salle de pause 1-315-398_137</t>
  </si>
  <si>
    <t>Salubrité 2-315-381_117</t>
  </si>
  <si>
    <t>Salubrite 1-314-396_137</t>
  </si>
  <si>
    <t>Sanitaires 2-316-381_119</t>
  </si>
  <si>
    <t>Sanitaires 2-316-383_119</t>
  </si>
  <si>
    <t>Terrasse 3-323-354_090</t>
  </si>
  <si>
    <t>Terrasse 2-323-366_114</t>
  </si>
  <si>
    <t>Terrasse 2-322-369_118</t>
  </si>
  <si>
    <t>Terrasse 2-324-387_106</t>
  </si>
  <si>
    <t>Terrasse 1-317A-386_143</t>
  </si>
  <si>
    <t>TERRASSE 3-322-358_097</t>
  </si>
  <si>
    <t>Terrasse 1-323-401_130</t>
  </si>
  <si>
    <t>Terrasse 1-322-399_126</t>
  </si>
  <si>
    <t>Sejour 3-317-359_092</t>
  </si>
  <si>
    <t>Sejour 2-320-383_108</t>
  </si>
  <si>
    <t>Sejour 2-320-388_138</t>
  </si>
  <si>
    <t>Postes de soins 2-311-375_104</t>
  </si>
  <si>
    <t>Ascenseur 3-337-368_097</t>
  </si>
  <si>
    <t>Ascenseur 3-336-372_095</t>
  </si>
  <si>
    <t>Ascenseur 1-319a-385_126</t>
  </si>
  <si>
    <t>Ascenseur 1-318a-388_124</t>
  </si>
  <si>
    <t>pharmacie 375_099</t>
  </si>
  <si>
    <t>3-412-360_091</t>
  </si>
  <si>
    <t>3-402-369_084</t>
  </si>
  <si>
    <t>3-401-369_080</t>
  </si>
  <si>
    <t>1-406-382_131</t>
  </si>
  <si>
    <t>1-405-384_135</t>
  </si>
  <si>
    <t>1-404-393_138</t>
  </si>
  <si>
    <t>1-403a-394_132</t>
  </si>
  <si>
    <t>1-402-394_128</t>
  </si>
  <si>
    <t>1-401-393_125</t>
  </si>
  <si>
    <t>3-406a-359_085</t>
  </si>
  <si>
    <t>3-406a-359_086</t>
  </si>
  <si>
    <t>3-406a-359_087</t>
  </si>
  <si>
    <t>3-406a-359_088</t>
  </si>
  <si>
    <t>3-406a-359_089</t>
  </si>
  <si>
    <t>3-406a-359_090</t>
  </si>
  <si>
    <t>3-406a-359_091</t>
  </si>
  <si>
    <t>3-406a-359_092</t>
  </si>
  <si>
    <t>3-406a-359_093</t>
  </si>
  <si>
    <t>3-406-357_087 chambre lebard</t>
  </si>
  <si>
    <t>3-406a-359_084 Sanitaire lebard</t>
  </si>
  <si>
    <t>3-302-370_081</t>
  </si>
  <si>
    <t>3-303-371_083</t>
  </si>
  <si>
    <t>3-304-374_086</t>
  </si>
  <si>
    <t>3-305-374_089</t>
  </si>
  <si>
    <t>3-306-375_092</t>
  </si>
  <si>
    <t>3-307-362_098</t>
  </si>
  <si>
    <t>3-308-355_087</t>
  </si>
  <si>
    <t>2-310-366_107</t>
  </si>
  <si>
    <t>2-309-369_110</t>
  </si>
  <si>
    <t>2-308-369_113</t>
  </si>
  <si>
    <t>2-307-371_116</t>
  </si>
  <si>
    <t>2-306-373_119</t>
  </si>
  <si>
    <t>2-305-375_122</t>
  </si>
  <si>
    <t>2-304-385_115</t>
  </si>
  <si>
    <t>2-303-387_112</t>
  </si>
  <si>
    <t>2-302-381_102</t>
  </si>
  <si>
    <t>2-301-377_102</t>
  </si>
  <si>
    <t>1-301-393_123</t>
  </si>
  <si>
    <t>1-302-394_126</t>
  </si>
  <si>
    <t>1-303-396_127</t>
  </si>
  <si>
    <t>1-304-398_131</t>
  </si>
  <si>
    <t>1-305-393_140</t>
  </si>
  <si>
    <t>1-306-383_136</t>
  </si>
  <si>
    <t>1-307a-379_131</t>
  </si>
  <si>
    <t>1-308-383_128</t>
  </si>
  <si>
    <t>3-301-368_077 chambre BIZET</t>
  </si>
  <si>
    <t>3-302a-367_081</t>
  </si>
  <si>
    <t>3-303a-370_085</t>
  </si>
  <si>
    <t>3-304a-371_086</t>
  </si>
  <si>
    <t>3-305a-376_089</t>
  </si>
  <si>
    <t>3-306a-374_094</t>
  </si>
  <si>
    <t>3-307a-363_095</t>
  </si>
  <si>
    <t>3-308a-359_087</t>
  </si>
  <si>
    <t>2-310a-370_107</t>
  </si>
  <si>
    <t>2-309a-370_108</t>
  </si>
  <si>
    <t>2-308a-372_113</t>
  </si>
  <si>
    <t>2-307a-373_114</t>
  </si>
  <si>
    <t>2-306a-376_118</t>
  </si>
  <si>
    <t>2-305a-376_120</t>
  </si>
  <si>
    <t>2-303a-383_117</t>
  </si>
  <si>
    <t>2-303a-384_112</t>
  </si>
  <si>
    <t>2-302a-380_104</t>
  </si>
  <si>
    <t>2-301a-375_102</t>
  </si>
  <si>
    <t>1-301a-390_123</t>
  </si>
  <si>
    <t>1-302a-395_123</t>
  </si>
  <si>
    <t>1-303a-395_130</t>
  </si>
  <si>
    <t>1-304a-395_131</t>
  </si>
  <si>
    <t>1-305a-397_140</t>
  </si>
  <si>
    <t>1-306a-384_139</t>
  </si>
  <si>
    <t>1-308a-381_129</t>
  </si>
  <si>
    <t>3-301a-366_080 SANITAIRE BIZET</t>
  </si>
  <si>
    <t>ESCALIERS 358_079</t>
  </si>
  <si>
    <t>ESCALIERS 379_125</t>
  </si>
  <si>
    <t>ESCALIERS 366_102</t>
  </si>
  <si>
    <t>BUREAUX 365_097</t>
  </si>
  <si>
    <t>SEJOUR 359_092</t>
  </si>
  <si>
    <t>SEJOUR 383_108</t>
  </si>
  <si>
    <t>HALL 363_079</t>
  </si>
  <si>
    <t>HALL 372_100</t>
  </si>
  <si>
    <t>HALL 384_121</t>
  </si>
  <si>
    <t>CIRCULATION 370_089</t>
  </si>
  <si>
    <t>CIRCULATION 381_113</t>
  </si>
  <si>
    <t>CIRCULATION 392_131</t>
  </si>
  <si>
    <t>OFFICE 366_088</t>
  </si>
  <si>
    <t>OFFICE 377_111</t>
  </si>
  <si>
    <t>OFFICE 390_133</t>
  </si>
  <si>
    <t>SANITAIRES 375_102</t>
  </si>
  <si>
    <t>SALUBRITE 366_095</t>
  </si>
  <si>
    <t>SALUBRITE 381_117</t>
  </si>
  <si>
    <t>SALUBRITE 396_137</t>
  </si>
  <si>
    <t>LINGE 367_094</t>
  </si>
  <si>
    <t>PIECE DE SOIN 398_137</t>
  </si>
  <si>
    <t>PIECE DE SOIN 375_104</t>
  </si>
  <si>
    <t>RESERVE 382_115</t>
  </si>
  <si>
    <t>RESERVE 386_129</t>
  </si>
  <si>
    <t>RESERVE 385_131</t>
  </si>
  <si>
    <t>3-202-370_081</t>
  </si>
  <si>
    <t>3-203-371_083</t>
  </si>
  <si>
    <t>3-204-374_086</t>
  </si>
  <si>
    <t>3-205-373_089</t>
  </si>
  <si>
    <t>3-206-375_092</t>
  </si>
  <si>
    <t>3-207-362_098</t>
  </si>
  <si>
    <t>3-208-355_087</t>
  </si>
  <si>
    <t>2-202-381_102</t>
  </si>
  <si>
    <t>2-201-377_102</t>
  </si>
  <si>
    <t>2-210-366_107</t>
  </si>
  <si>
    <t>2-209-369_111</t>
  </si>
  <si>
    <t>2-208-369_113</t>
  </si>
  <si>
    <t>2-207-371_117</t>
  </si>
  <si>
    <t>2-206-373_119</t>
  </si>
  <si>
    <t>2-205-375_122</t>
  </si>
  <si>
    <t>2-203-387_112</t>
  </si>
  <si>
    <t>1-201-393_123</t>
  </si>
  <si>
    <t>1-202-394_126</t>
  </si>
  <si>
    <t>1-203-396_127</t>
  </si>
  <si>
    <t>1-204-398_131</t>
  </si>
  <si>
    <t>1-205-394_140</t>
  </si>
  <si>
    <t>1-206-383_136</t>
  </si>
  <si>
    <t>1-207-381_132</t>
  </si>
  <si>
    <t>1-208-383_129</t>
  </si>
  <si>
    <t xml:space="preserve">3-201-368_077 CHAMBRE VERDI </t>
  </si>
  <si>
    <t>3-201a-366_080</t>
  </si>
  <si>
    <t>3-202a-367_081</t>
  </si>
  <si>
    <t>3-203a-370_085</t>
  </si>
  <si>
    <t>3-204a-371_086</t>
  </si>
  <si>
    <t>3-205a-376_090</t>
  </si>
  <si>
    <t>3-206a-374_094</t>
  </si>
  <si>
    <t>3-207a-363_095</t>
  </si>
  <si>
    <t>3-208a-359_087</t>
  </si>
  <si>
    <t>2-202a-380_104</t>
  </si>
  <si>
    <t>2-201a-375_102</t>
  </si>
  <si>
    <t>2-210a-370_107</t>
  </si>
  <si>
    <t>2-209a-370_108</t>
  </si>
  <si>
    <t>2-208a-372_113</t>
  </si>
  <si>
    <t>2-207a-373_114</t>
  </si>
  <si>
    <t>2-206a-376_118</t>
  </si>
  <si>
    <t>2-205a-376_120</t>
  </si>
  <si>
    <t>2-203a-384_112</t>
  </si>
  <si>
    <t>1-201a-390_123</t>
  </si>
  <si>
    <t>1-202a-395_123</t>
  </si>
  <si>
    <t>1-203a-395_130</t>
  </si>
  <si>
    <t>1-204a-395_131</t>
  </si>
  <si>
    <t>1-205a-397_140</t>
  </si>
  <si>
    <t>1-206a-384_139</t>
  </si>
  <si>
    <t>1-207a-379_131</t>
  </si>
  <si>
    <t>1-208a-381_130</t>
  </si>
  <si>
    <t>POSTE DE SOIN 362_082</t>
  </si>
  <si>
    <t>POSTE DE SOIN 375_104</t>
  </si>
  <si>
    <t>OFFICE 377_112</t>
  </si>
  <si>
    <t>ESCALIERS 400_135</t>
  </si>
  <si>
    <t>ESCALIERS 380_125</t>
  </si>
  <si>
    <t>ESCALIERS 358_078</t>
  </si>
  <si>
    <t xml:space="preserve">SALLE A MANGER 356_072 </t>
  </si>
  <si>
    <t>SALLE DE REUNION 394_126</t>
  </si>
  <si>
    <t>SALLE DE DETENTE 390_133</t>
  </si>
  <si>
    <t>SANITAIRES 397_140</t>
  </si>
  <si>
    <t>SANITAIRES 361_080</t>
  </si>
  <si>
    <t>SANITAIRES 390_123</t>
  </si>
  <si>
    <t>SANITAIRES 381_130</t>
  </si>
  <si>
    <t>SANITAIRES 379_131</t>
  </si>
  <si>
    <t>PIECE DE SOINS 375_104</t>
  </si>
  <si>
    <t>BUREAUX 383_128</t>
  </si>
  <si>
    <t>BUREAUX 398_137</t>
  </si>
  <si>
    <t>CIRCULATION 363_086</t>
  </si>
  <si>
    <t>RESERVE 396_137</t>
  </si>
  <si>
    <t>RESERVE 377_102</t>
  </si>
  <si>
    <t>RESERVE PHARMACIE 366_088</t>
  </si>
  <si>
    <t>SEJOUR 388_140</t>
  </si>
  <si>
    <t>3-103-348_073</t>
  </si>
  <si>
    <t>3-104-350_076</t>
  </si>
  <si>
    <t>3-105-355_077</t>
  </si>
  <si>
    <t>3-101-362_072</t>
  </si>
  <si>
    <t>3-119-355_087</t>
  </si>
  <si>
    <t>3-120-358_084</t>
  </si>
  <si>
    <t>3-106-368_077</t>
  </si>
  <si>
    <t>3-107-370_081</t>
  </si>
  <si>
    <t>3-108-371_083</t>
  </si>
  <si>
    <t>3-109-374_086</t>
  </si>
  <si>
    <t>3-115-362_098</t>
  </si>
  <si>
    <t>2-110-366_107</t>
  </si>
  <si>
    <t>2-102-381_102</t>
  </si>
  <si>
    <t>2-109-369_110</t>
  </si>
  <si>
    <t>2-108-369_113</t>
  </si>
  <si>
    <t>2-107-371_116</t>
  </si>
  <si>
    <t>2-106-373_119</t>
  </si>
  <si>
    <t>2-105-375_122</t>
  </si>
  <si>
    <t>2-103-387_112</t>
  </si>
  <si>
    <t>1-106-383_136</t>
  </si>
  <si>
    <t>1-105-393_140</t>
  </si>
  <si>
    <t>1-104-398_131</t>
  </si>
  <si>
    <t>1-103-396_127</t>
  </si>
  <si>
    <t xml:space="preserve">3-102-347_070 CHAMBRE BERLIOZ </t>
  </si>
  <si>
    <t>3-103a-352_072</t>
  </si>
  <si>
    <t>3-104a-353_075</t>
  </si>
  <si>
    <t>3-105a-355_074</t>
  </si>
  <si>
    <t>3-101a-362_074</t>
  </si>
  <si>
    <t>3-119a-359_087</t>
  </si>
  <si>
    <t>3-120a-360_082</t>
  </si>
  <si>
    <t>3-106a-366_080</t>
  </si>
  <si>
    <t>3-107a-367_081</t>
  </si>
  <si>
    <t>3-108a-370_085</t>
  </si>
  <si>
    <t>3-109a-371_086</t>
  </si>
  <si>
    <t>3-115a-363_095</t>
  </si>
  <si>
    <t>2-110a-370_107</t>
  </si>
  <si>
    <t>2-102a-380_104</t>
  </si>
  <si>
    <t>2-109a-370_108</t>
  </si>
  <si>
    <t>2-108a-372_113</t>
  </si>
  <si>
    <t>2-107a-373_114</t>
  </si>
  <si>
    <t>2-106a-376_118</t>
  </si>
  <si>
    <t>2-105a-376_120</t>
  </si>
  <si>
    <t>2-103a-384_112</t>
  </si>
  <si>
    <t>1-106a-384_139</t>
  </si>
  <si>
    <t>1-105a-397_140</t>
  </si>
  <si>
    <t>1-104a-395_131</t>
  </si>
  <si>
    <t>1-103a-395_130</t>
  </si>
  <si>
    <t xml:space="preserve">3-102a-344_069 SANITAIRE BERLIOZ </t>
  </si>
  <si>
    <t>ROSSINI - S01</t>
  </si>
  <si>
    <t>Archives 3-S19-372_085</t>
  </si>
  <si>
    <t>Dav 1-S22-396_130</t>
  </si>
  <si>
    <t>Dav 1-S21-395_131</t>
  </si>
  <si>
    <t>Patio 2-S38-361_105</t>
  </si>
  <si>
    <t>Garage jardin 353_071</t>
  </si>
  <si>
    <t>Bureaux 3-S07-108</t>
  </si>
  <si>
    <t>Bureaux 3-S26-360_097</t>
  </si>
  <si>
    <t>Bureaux 3-S27-358_099</t>
  </si>
  <si>
    <t>Bureaux 3-S28-357_100</t>
  </si>
  <si>
    <t>Bureaux 2-S15-367_108</t>
  </si>
  <si>
    <t>Bureaux 2-S14-364_110</t>
  </si>
  <si>
    <t>Bureaux 2-S13-362_112</t>
  </si>
  <si>
    <t>Bureaux 2-S13-361_110</t>
  </si>
  <si>
    <t>Bureaux 2-S09-374_122</t>
  </si>
  <si>
    <t>Bureaux 2-S10-371_122</t>
  </si>
  <si>
    <t>Circulations 3-S08-357_078</t>
  </si>
  <si>
    <t>Circulations 3-S14-359_076</t>
  </si>
  <si>
    <t>Circulations 3-S31-358_083</t>
  </si>
  <si>
    <t>Circulations 3-S25-363_096</t>
  </si>
  <si>
    <t>Circulations 2-S16-370_109</t>
  </si>
  <si>
    <t>Circulations 2-S08-376_119</t>
  </si>
  <si>
    <t>Escalier 3-S15-362_081</t>
  </si>
  <si>
    <t>Escalier 3-S34-367_102</t>
  </si>
  <si>
    <t>Escalier 1-S12-379_125</t>
  </si>
  <si>
    <t>Escalier 1-S14-399_132</t>
  </si>
  <si>
    <t>Hall 3-S35-373_099</t>
  </si>
  <si>
    <t>Hall 1-S13-386_121</t>
  </si>
  <si>
    <t>Local linge sale 3-S21-374_093</t>
  </si>
  <si>
    <t>Local ménage 1-S02-391-124</t>
  </si>
  <si>
    <t>Local 361_076</t>
  </si>
  <si>
    <t>Local 365_075</t>
  </si>
  <si>
    <t>Salle de réunion 1-S08-381_132</t>
  </si>
  <si>
    <t>Salle d'eau 3-S29b-359_089</t>
  </si>
  <si>
    <t>Salle d'eau 2-S12a-376_113</t>
  </si>
  <si>
    <t>Salle d'eau 2-S12b-377_114</t>
  </si>
  <si>
    <t>Salle d'eau 2-S04b-388-118</t>
  </si>
  <si>
    <t>Sanitaires 3-S04d-348_077</t>
  </si>
  <si>
    <t>Sanitaires 3-S04c-349_077</t>
  </si>
  <si>
    <t>Sanitaires 3-S04-352_077</t>
  </si>
  <si>
    <t>Sanitaires 3-S04b-352_075</t>
  </si>
  <si>
    <t>Sanitaires 3-S04a-353_074</t>
  </si>
  <si>
    <t>Sanitaires 3-S28c-356_091</t>
  </si>
  <si>
    <t>Sanitaires 3-S28A-357_091</t>
  </si>
  <si>
    <t>Sanitaires 3-S29a-359_090</t>
  </si>
  <si>
    <t>Sanitaires 3-S29c-360_090</t>
  </si>
  <si>
    <t>Sanitaires 2-S16-372_113</t>
  </si>
  <si>
    <t>Sanitaires 2-S12c-379_114</t>
  </si>
  <si>
    <t>Sanitaires 2-S12d-374_115</t>
  </si>
  <si>
    <t>Sanitaires 2-S12e-374_116</t>
  </si>
  <si>
    <t>Sanitaires 2-S12-374_113</t>
  </si>
  <si>
    <t>Sanitaires 2-S04-385_115</t>
  </si>
  <si>
    <t>Sanitaires 2-S04d-385_117</t>
  </si>
  <si>
    <t>Sanitaires 2-S04-386_117</t>
  </si>
  <si>
    <t>Sanitaires 2-S07a-377_116</t>
  </si>
  <si>
    <t>Sanitaires 2-S07-378_118</t>
  </si>
  <si>
    <t>Sanitaires 2-S06-378_120</t>
  </si>
  <si>
    <t>Sanitaires 2-S06b-380_119</t>
  </si>
  <si>
    <t>Sas 3-S20a-371_090</t>
  </si>
  <si>
    <t>Sas 3-S23a-365_096</t>
  </si>
  <si>
    <t>Sas 2-S01a-377_102</t>
  </si>
  <si>
    <t>Sas 2-S19-373_111</t>
  </si>
  <si>
    <t>Sas 2-S03-348_112</t>
  </si>
  <si>
    <t>Sas 1-S11a-383_129</t>
  </si>
  <si>
    <t>Sas 1-S14A-394_128</t>
  </si>
  <si>
    <t>Sas 1-S16-392_132</t>
  </si>
  <si>
    <t>Vestiaires 3-S06-354_078</t>
  </si>
  <si>
    <t>Vestiaires 3-S30-356_086</t>
  </si>
  <si>
    <t>Vestiaires 3-S29-360_091</t>
  </si>
  <si>
    <t>Vestiaires 2-S17-371_106</t>
  </si>
  <si>
    <t>Vestiaires 2-S05-387_112</t>
  </si>
  <si>
    <t>Vestiaires 1-S01-394_123</t>
  </si>
  <si>
    <t>GALERIE 3-S33-365_090</t>
  </si>
  <si>
    <t>GALERIE 2-S18-378_110</t>
  </si>
  <si>
    <t>GALERIE 1-S05-389_132</t>
  </si>
  <si>
    <t>Galerie 377_141</t>
  </si>
  <si>
    <t>LOCAL 3-S20-376_091</t>
  </si>
  <si>
    <t>LOCAL 3-S24-364_095</t>
  </si>
  <si>
    <t>LOCAL 2-S01-381_102</t>
  </si>
  <si>
    <t>LOCAL 2-S02-384_108</t>
  </si>
  <si>
    <t>LOCAL 1-S06-384_130</t>
  </si>
  <si>
    <t>LOCAL 1-S06a-385_132</t>
  </si>
  <si>
    <t>LOCAL 1-S20-396_135</t>
  </si>
  <si>
    <t>RESERVE 3-S18-367_079</t>
  </si>
  <si>
    <t>RESERVE 3-S32-361_083</t>
  </si>
  <si>
    <t>RESERVE 2-S01b-377_101</t>
  </si>
  <si>
    <t>RESERVE 1-S15-392_138</t>
  </si>
  <si>
    <t>RESERVE 1-S17a-389_141</t>
  </si>
  <si>
    <t>RESERVE 1-S17-386_139</t>
  </si>
  <si>
    <t>ASCENSEUR/MACHINERRIE 3-S22-371_093</t>
  </si>
  <si>
    <t>ASCENSEUR/MACHINERRIE 3-S36-372_095</t>
  </si>
  <si>
    <t>ASCENSEUR/MACHINERRIE 3-S37-368_097</t>
  </si>
  <si>
    <t>ASCENSEUR/MACHINERRIE 3-S23-366_098</t>
  </si>
  <si>
    <t>ASCENSEUR/MACHINERRIE 1-S18a-388_124</t>
  </si>
  <si>
    <t>ASCENSEUR/MACHINERRIE 1-S03-390_126</t>
  </si>
  <si>
    <t>ASCENSEUR/MACHINERRIE 1-S19a-385_126</t>
  </si>
  <si>
    <t>ASCENSEUR/MACHINERRIE 1-S11-382_128</t>
  </si>
  <si>
    <t>R04-249_202</t>
  </si>
  <si>
    <t>R04-245_203</t>
  </si>
  <si>
    <t>R04-242_203</t>
  </si>
  <si>
    <t>R04-239_207</t>
  </si>
  <si>
    <t>R04-240_211</t>
  </si>
  <si>
    <t>R04-241_215</t>
  </si>
  <si>
    <t>R04-242_218</t>
  </si>
  <si>
    <t>R04-243_222</t>
  </si>
  <si>
    <t>R04-244_225</t>
  </si>
  <si>
    <t>R04-244_229</t>
  </si>
  <si>
    <t>R04-242_244</t>
  </si>
  <si>
    <t>R04-240_246</t>
  </si>
  <si>
    <t>R04-237_249</t>
  </si>
  <si>
    <t>R04-235_252</t>
  </si>
  <si>
    <t>R03-232_254</t>
  </si>
  <si>
    <t>R04-227_261</t>
  </si>
  <si>
    <t>R04-228_264</t>
  </si>
  <si>
    <t>R04-230_267</t>
  </si>
  <si>
    <t>R04-235_268</t>
  </si>
  <si>
    <t>R04-238_266</t>
  </si>
  <si>
    <t>R04-241_263</t>
  </si>
  <si>
    <t>R04-244_262</t>
  </si>
  <si>
    <t>R04-247_260</t>
  </si>
  <si>
    <t>R04-250_258</t>
  </si>
  <si>
    <t>R04-254_256</t>
  </si>
  <si>
    <t>R04-258_222</t>
  </si>
  <si>
    <t>R04-258_218</t>
  </si>
  <si>
    <t>R04-256_214</t>
  </si>
  <si>
    <t>R04-255_210</t>
  </si>
  <si>
    <t>R04-281_238</t>
  </si>
  <si>
    <t>R03-284_236</t>
  </si>
  <si>
    <t>R04-287_234</t>
  </si>
  <si>
    <t>R04-290_232</t>
  </si>
  <si>
    <t>R04-294_230</t>
  </si>
  <si>
    <t>R04-296_229</t>
  </si>
  <si>
    <t>R04-300_226</t>
  </si>
  <si>
    <t>R04-303_223</t>
  </si>
  <si>
    <t>R04-309_221</t>
  </si>
  <si>
    <t>R04-312_219</t>
  </si>
  <si>
    <t>R04-314_217</t>
  </si>
  <si>
    <t>R04-310_210</t>
  </si>
  <si>
    <t>R04-306_209</t>
  </si>
  <si>
    <t>R04-302_209</t>
  </si>
  <si>
    <t>R04-299_208</t>
  </si>
  <si>
    <t>R04-295_208</t>
  </si>
  <si>
    <t>R04-292_208</t>
  </si>
  <si>
    <t>R04-289_203</t>
  </si>
  <si>
    <t>R04-289_200</t>
  </si>
  <si>
    <t>R04-289_196</t>
  </si>
  <si>
    <t>R04-289_192</t>
  </si>
  <si>
    <t>R04-286_189</t>
  </si>
  <si>
    <t>R04-282_189</t>
  </si>
  <si>
    <t>R04-278_189</t>
  </si>
  <si>
    <t>R04-275_189</t>
  </si>
  <si>
    <t>R04-275_199</t>
  </si>
  <si>
    <t>R03-274_203</t>
  </si>
  <si>
    <t>R04-274_207</t>
  </si>
  <si>
    <t>R04-274_211</t>
  </si>
  <si>
    <t>R04-273_215</t>
  </si>
  <si>
    <t xml:space="preserve">R04-252_201 chambre </t>
  </si>
  <si>
    <t>R04-249_205</t>
  </si>
  <si>
    <t>R04-247_205</t>
  </si>
  <si>
    <t>R04-242_206</t>
  </si>
  <si>
    <t>R04-238_203</t>
  </si>
  <si>
    <t>R04-243_211</t>
  </si>
  <si>
    <t>R04-244_214</t>
  </si>
  <si>
    <t>R04-245_218</t>
  </si>
  <si>
    <t>R04-245_221</t>
  </si>
  <si>
    <t>R04-246_226</t>
  </si>
  <si>
    <t>R04-247_228</t>
  </si>
  <si>
    <t>R04-245_245</t>
  </si>
  <si>
    <t>R04-241_249</t>
  </si>
  <si>
    <t>R04-240_250</t>
  </si>
  <si>
    <t>R04-236_254</t>
  </si>
  <si>
    <t>R04-234_255</t>
  </si>
  <si>
    <t>R04-226_257</t>
  </si>
  <si>
    <t>R04-231_263</t>
  </si>
  <si>
    <t>R03-233_266</t>
  </si>
  <si>
    <t>R04-231_270</t>
  </si>
  <si>
    <t>R04-237_263</t>
  </si>
  <si>
    <t>R04-239_262</t>
  </si>
  <si>
    <t>R04-243_259</t>
  </si>
  <si>
    <t>R04-245_258</t>
  </si>
  <si>
    <t>R04-249_255</t>
  </si>
  <si>
    <t>R04-251_254</t>
  </si>
  <si>
    <t>R04-256_220</t>
  </si>
  <si>
    <t>R04-255_217</t>
  </si>
  <si>
    <t>R04-253_213</t>
  </si>
  <si>
    <t>R04-297_236</t>
  </si>
  <si>
    <t>R04-283_234</t>
  </si>
  <si>
    <t>R04-285_232</t>
  </si>
  <si>
    <t>R04-289_230</t>
  </si>
  <si>
    <t>R04-291_229</t>
  </si>
  <si>
    <t>R04-295_226</t>
  </si>
  <si>
    <t>R04-297_225</t>
  </si>
  <si>
    <t>R04-304_220</t>
  </si>
  <si>
    <t>R04-306_219</t>
  </si>
  <si>
    <t>R04-310_216</t>
  </si>
  <si>
    <t>R04-312_215</t>
  </si>
  <si>
    <t>R04-311_211</t>
  </si>
  <si>
    <t>R04-305_212</t>
  </si>
  <si>
    <t>R04-303_212</t>
  </si>
  <si>
    <t>R04-298_211</t>
  </si>
  <si>
    <t>R04-295_211</t>
  </si>
  <si>
    <t>R04-290_210</t>
  </si>
  <si>
    <t>R03-286_204</t>
  </si>
  <si>
    <t>R04-286_199</t>
  </si>
  <si>
    <t>R04-286_197</t>
  </si>
  <si>
    <t>R04-289_188</t>
  </si>
  <si>
    <t>R04-287_191</t>
  </si>
  <si>
    <t>R04-281_192</t>
  </si>
  <si>
    <t>R04-279_192</t>
  </si>
  <si>
    <t>R04-274_192</t>
  </si>
  <si>
    <t>R04-277_201</t>
  </si>
  <si>
    <t>R04-276_205</t>
  </si>
  <si>
    <t>R04-276_209</t>
  </si>
  <si>
    <t>R04-276_213</t>
  </si>
  <si>
    <t>R04-276_217</t>
  </si>
  <si>
    <t xml:space="preserve">R04-254_204 saniatire </t>
  </si>
  <si>
    <t>Reserve hotelliere R04-272_220</t>
  </si>
  <si>
    <t xml:space="preserve"> PIECE ZONE STOCK PHARMA R04-256_254</t>
  </si>
  <si>
    <t>reserve pharmacie R04-251_252</t>
  </si>
  <si>
    <t>LAVE BASSIN R04-254_232</t>
  </si>
  <si>
    <t>SALLE A MANGER  R04-246_242</t>
  </si>
  <si>
    <t>SALLE A MANGER R04-246_233</t>
  </si>
  <si>
    <t>PIECE OFFICE R04-247_237</t>
  </si>
  <si>
    <t>LOCAL DECHET R04-255_226</t>
  </si>
  <si>
    <t>local menage R04-252_245</t>
  </si>
  <si>
    <t>salle de pause R04-258_242</t>
  </si>
  <si>
    <t>ZONE DE SOIN R04-257_251</t>
  </si>
  <si>
    <t>ZONE DE SOIN R04-273_242</t>
  </si>
  <si>
    <t>BUREAU R04-257_247</t>
  </si>
  <si>
    <t>douche patient R04-247_249</t>
  </si>
  <si>
    <t>douche patient  R04-271_226</t>
  </si>
  <si>
    <t>lave bassin R04-275_225</t>
  </si>
  <si>
    <t>CIRCULATION R04-306_216</t>
  </si>
  <si>
    <t>CIRCULATION R04-288_228</t>
  </si>
  <si>
    <t>CIRCULATION R04-276_228</t>
  </si>
  <si>
    <t>CIRCULATION R04-282_211</t>
  </si>
  <si>
    <t>CIRCULATION R04-280_194</t>
  </si>
  <si>
    <t>CIRCULATION R04-264_233</t>
  </si>
  <si>
    <t>CIRCULATION R04-252_240</t>
  </si>
  <si>
    <t>CIRCULATION R04-246_252</t>
  </si>
  <si>
    <t>CIRCULATION SALLE R04-253_230</t>
  </si>
  <si>
    <t>circulation general R04-306_216</t>
  </si>
  <si>
    <t>CIRCULATION R04-234_259</t>
  </si>
  <si>
    <t>ESCALIERS R03-241_256</t>
  </si>
  <si>
    <t xml:space="preserve"> ESCALIERS R04-251_220</t>
  </si>
  <si>
    <t>ESCALIERS R04-281_207</t>
  </si>
  <si>
    <t>ESCALIERS R04-301_222</t>
  </si>
  <si>
    <t>ESCALIERS R04-260_229</t>
  </si>
  <si>
    <t>exterieurs R04-265_238</t>
  </si>
  <si>
    <t>lieu de vie R04-230_257</t>
  </si>
  <si>
    <t>lieu de vie R04-275_196</t>
  </si>
  <si>
    <t>SPR-01-017-00-R04-265_238-
Terrasse
38.9 m</t>
  </si>
  <si>
    <t>SPR-01-017-00-R04-264_233-
Hall
77.61 m²</t>
  </si>
  <si>
    <t>SPR-01-017-00-R04-247_252-
CIRCULATION D'UNITES
SPR-01-017-00-R04-234_260- 58.0 m²</t>
  </si>
  <si>
    <t>SPR-01-017-00-R04-280_194-
CIRCULATION D'UNITES
56.1 m²</t>
  </si>
  <si>
    <t>SPR-01-017-00-R04-248_221-
CIRCULATION D'UNITES
45.2 m²</t>
  </si>
  <si>
    <t>SPR-01-017-00-R04-307_216-
CIRCULATION D'UNITES
66.9 m²</t>
  </si>
  <si>
    <t>SPR-01-017-00-R04-276_227-
CIRCULATION D'UNITES</t>
  </si>
  <si>
    <t xml:space="preserve"> HOPITALE SAINTE PERINE 
</t>
  </si>
  <si>
    <t>R01-249_202</t>
  </si>
  <si>
    <t>R01-245_203</t>
  </si>
  <si>
    <t>R01-242_203</t>
  </si>
  <si>
    <t>R01-239_207</t>
  </si>
  <si>
    <t>R01-241_215</t>
  </si>
  <si>
    <t>R01-240_211</t>
  </si>
  <si>
    <t>R01-242_218</t>
  </si>
  <si>
    <t>R01-243_222</t>
  </si>
  <si>
    <t>R01-244_225</t>
  </si>
  <si>
    <t>R01-244_229</t>
  </si>
  <si>
    <t>R01-242_244</t>
  </si>
  <si>
    <t>R01-240_246</t>
  </si>
  <si>
    <t>R01-237_249</t>
  </si>
  <si>
    <t>R01-235_252</t>
  </si>
  <si>
    <t>R01-232_254</t>
  </si>
  <si>
    <t>R01-227_261</t>
  </si>
  <si>
    <t>R01-228_264</t>
  </si>
  <si>
    <t>R01-230_267</t>
  </si>
  <si>
    <t>R01-235_268</t>
  </si>
  <si>
    <t>R01-238_266</t>
  </si>
  <si>
    <t>R01-241_263</t>
  </si>
  <si>
    <t>R01-244_262</t>
  </si>
  <si>
    <t>R01-247_260</t>
  </si>
  <si>
    <t>R01-250_258</t>
  </si>
  <si>
    <t>R01-254_256</t>
  </si>
  <si>
    <t>R01-300_226</t>
  </si>
  <si>
    <t>R01-305_223</t>
  </si>
  <si>
    <t>R01-309_221</t>
  </si>
  <si>
    <t>R01-312_219</t>
  </si>
  <si>
    <t>R01-314_217</t>
  </si>
  <si>
    <t>R01-310_210</t>
  </si>
  <si>
    <t>R01-306_209</t>
  </si>
  <si>
    <t>R01-302_209</t>
  </si>
  <si>
    <t>R01-299_208</t>
  </si>
  <si>
    <t>R01-295_208</t>
  </si>
  <si>
    <t>R01-288_203</t>
  </si>
  <si>
    <t>R01-289_200</t>
  </si>
  <si>
    <t>R01-289_196</t>
  </si>
  <si>
    <t>R01-289_192</t>
  </si>
  <si>
    <t>R01-286_189</t>
  </si>
  <si>
    <t>R01-282_189</t>
  </si>
  <si>
    <t>R01-278_189</t>
  </si>
  <si>
    <t>R01-275_189</t>
  </si>
  <si>
    <t>R01-275_199</t>
  </si>
  <si>
    <t>R01-274_203</t>
  </si>
  <si>
    <t>R01-258_222</t>
  </si>
  <si>
    <t>R01-258_218</t>
  </si>
  <si>
    <t>R01-256_214</t>
  </si>
  <si>
    <t>R01-255_210</t>
  </si>
  <si>
    <t xml:space="preserve">R01-252_201 CHAMBRE </t>
  </si>
  <si>
    <t>R01-249_205</t>
  </si>
  <si>
    <t>R01-247_205</t>
  </si>
  <si>
    <t>R01-242_206</t>
  </si>
  <si>
    <t>R01-238_203</t>
  </si>
  <si>
    <t>R01-244_214</t>
  </si>
  <si>
    <t>R01-243_211</t>
  </si>
  <si>
    <t>R01-245_218</t>
  </si>
  <si>
    <t>R01-245_221</t>
  </si>
  <si>
    <t>R01-246_226</t>
  </si>
  <si>
    <t>R01-247_228</t>
  </si>
  <si>
    <t>R01-245_245</t>
  </si>
  <si>
    <t>R01-241_249</t>
  </si>
  <si>
    <t>R01-240_250</t>
  </si>
  <si>
    <t>R01-236_254</t>
  </si>
  <si>
    <t>R01-234_255</t>
  </si>
  <si>
    <t>R01-226_257</t>
  </si>
  <si>
    <t>R01-231_263</t>
  </si>
  <si>
    <t>R01-233_266</t>
  </si>
  <si>
    <t>R01-231_270</t>
  </si>
  <si>
    <t>R01-237_263</t>
  </si>
  <si>
    <t>R01-239_262</t>
  </si>
  <si>
    <t>R01-243_259</t>
  </si>
  <si>
    <t>R01-245_258</t>
  </si>
  <si>
    <t>R01-249_255</t>
  </si>
  <si>
    <t>R01-251_254</t>
  </si>
  <si>
    <t>R01-297_225</t>
  </si>
  <si>
    <t>R01-304_220</t>
  </si>
  <si>
    <t>R01-306_219</t>
  </si>
  <si>
    <t>R01-310_216</t>
  </si>
  <si>
    <t>R01-312_215</t>
  </si>
  <si>
    <t>R01-311_211</t>
  </si>
  <si>
    <t>R01-305_212</t>
  </si>
  <si>
    <t>R01-303_212</t>
  </si>
  <si>
    <t>R01-298_211</t>
  </si>
  <si>
    <t>R01-295_211</t>
  </si>
  <si>
    <t>R01-286_204</t>
  </si>
  <si>
    <t>R01-286_199</t>
  </si>
  <si>
    <t>R01-286_197</t>
  </si>
  <si>
    <t>R01-289_188</t>
  </si>
  <si>
    <t>R01-287_191</t>
  </si>
  <si>
    <t>R01-281_192</t>
  </si>
  <si>
    <t>R01-279_192</t>
  </si>
  <si>
    <t>R01-274_192</t>
  </si>
  <si>
    <t>R01-277_201</t>
  </si>
  <si>
    <t>R01-276_205</t>
  </si>
  <si>
    <t>R01-257_224</t>
  </si>
  <si>
    <t>R01-256_220</t>
  </si>
  <si>
    <t>R01-255_217</t>
  </si>
  <si>
    <t>R01-253_213</t>
  </si>
  <si>
    <t>R01-254_204 SANITAIRE</t>
  </si>
  <si>
    <t xml:space="preserve">PEINTURE </t>
  </si>
  <si>
    <t>R02-249_202</t>
  </si>
  <si>
    <t>R02-245_203</t>
  </si>
  <si>
    <t>R02-242_203</t>
  </si>
  <si>
    <t>R02-239_207</t>
  </si>
  <si>
    <t>R02-240_211</t>
  </si>
  <si>
    <t>R02-241_215</t>
  </si>
  <si>
    <t>R02-242_218</t>
  </si>
  <si>
    <t>R02-243_222</t>
  </si>
  <si>
    <t>R02-244_225</t>
  </si>
  <si>
    <t>R02-244_229</t>
  </si>
  <si>
    <t>R02-242_244</t>
  </si>
  <si>
    <t>R02-240_246</t>
  </si>
  <si>
    <t>R02-237_249</t>
  </si>
  <si>
    <t>R02-235_252</t>
  </si>
  <si>
    <t>R02-232_254</t>
  </si>
  <si>
    <t>R02-227_261</t>
  </si>
  <si>
    <t>R02-228_264</t>
  </si>
  <si>
    <t>R02-230_267</t>
  </si>
  <si>
    <t>R02-235_268</t>
  </si>
  <si>
    <t>R02-238_266</t>
  </si>
  <si>
    <t>R02-241_263</t>
  </si>
  <si>
    <t>R02-244_262</t>
  </si>
  <si>
    <t>R02-247_260</t>
  </si>
  <si>
    <t>R02-250_258</t>
  </si>
  <si>
    <t>R02-254_256</t>
  </si>
  <si>
    <t>R02-258_222</t>
  </si>
  <si>
    <t>R02-258_218</t>
  </si>
  <si>
    <t>R02-256_214</t>
  </si>
  <si>
    <t>R02-281_238</t>
  </si>
  <si>
    <t>R02-284_236</t>
  </si>
  <si>
    <t>R02-287_234</t>
  </si>
  <si>
    <t>R02-290_232</t>
  </si>
  <si>
    <t>R02-294_230</t>
  </si>
  <si>
    <t>R02-296_228</t>
  </si>
  <si>
    <t>R02-300_226</t>
  </si>
  <si>
    <t>R02-305_223</t>
  </si>
  <si>
    <t>R02-309_221</t>
  </si>
  <si>
    <t>R02-312_219</t>
  </si>
  <si>
    <t>R02-314_217</t>
  </si>
  <si>
    <t>R02-310_210</t>
  </si>
  <si>
    <t>R02-306_209</t>
  </si>
  <si>
    <t>R02-302_209</t>
  </si>
  <si>
    <t>R02-299_208</t>
  </si>
  <si>
    <t>R02-295_208</t>
  </si>
  <si>
    <t>R02-292_206</t>
  </si>
  <si>
    <t>R02-209_203</t>
  </si>
  <si>
    <t>R02-289_200</t>
  </si>
  <si>
    <t>R02-289_196</t>
  </si>
  <si>
    <t>R02-289_192</t>
  </si>
  <si>
    <t>R02-286_189</t>
  </si>
  <si>
    <t>R02-282_189</t>
  </si>
  <si>
    <t>R02-278_189</t>
  </si>
  <si>
    <t>R02-275_189</t>
  </si>
  <si>
    <t>R02-275_199</t>
  </si>
  <si>
    <t>R02-274_203</t>
  </si>
  <si>
    <t>R02-274_207</t>
  </si>
  <si>
    <t>R02-274_211</t>
  </si>
  <si>
    <t>R02-273_215</t>
  </si>
  <si>
    <t xml:space="preserve">R02-252_201 CHAMBRE </t>
  </si>
  <si>
    <t>R02-249_205</t>
  </si>
  <si>
    <t>R02-247_205</t>
  </si>
  <si>
    <t>R02-242_206</t>
  </si>
  <si>
    <t>R02-238_203</t>
  </si>
  <si>
    <t>R02-243_211</t>
  </si>
  <si>
    <t>R02-244_214</t>
  </si>
  <si>
    <t>R02-245_218</t>
  </si>
  <si>
    <t>R02-245_221</t>
  </si>
  <si>
    <t>R02-246_226</t>
  </si>
  <si>
    <t>R02-247_228</t>
  </si>
  <si>
    <t>R02-245_245</t>
  </si>
  <si>
    <t>R02-241_249</t>
  </si>
  <si>
    <t>R02-240_250</t>
  </si>
  <si>
    <t>R02-236_254</t>
  </si>
  <si>
    <t>R02-234_255</t>
  </si>
  <si>
    <t>R02-226_257</t>
  </si>
  <si>
    <t>R02-231_263</t>
  </si>
  <si>
    <t>R02-233_266</t>
  </si>
  <si>
    <t>R02-231_270</t>
  </si>
  <si>
    <t>R02-237_263</t>
  </si>
  <si>
    <t>R02-239_262</t>
  </si>
  <si>
    <t>R02-243_259</t>
  </si>
  <si>
    <t>R02-245_258</t>
  </si>
  <si>
    <t>R02-249_255</t>
  </si>
  <si>
    <t>R02-251_254</t>
  </si>
  <si>
    <t>R02-257_224</t>
  </si>
  <si>
    <t>R02-256_220</t>
  </si>
  <si>
    <t>R02-253_213</t>
  </si>
  <si>
    <t>R02-279_236</t>
  </si>
  <si>
    <t>R02-283_234</t>
  </si>
  <si>
    <t>R02-285_232</t>
  </si>
  <si>
    <t>R02-289_230</t>
  </si>
  <si>
    <t>R02-291_229</t>
  </si>
  <si>
    <t>R02-293_227</t>
  </si>
  <si>
    <t>R02-297_225</t>
  </si>
  <si>
    <t>R02-304_220</t>
  </si>
  <si>
    <t>R02-306_219</t>
  </si>
  <si>
    <t>R02-310_216</t>
  </si>
  <si>
    <t>R02-312_215</t>
  </si>
  <si>
    <t>R02-311_211</t>
  </si>
  <si>
    <t>R02-305_212</t>
  </si>
  <si>
    <t>R02-303_212</t>
  </si>
  <si>
    <t>R02-298_211</t>
  </si>
  <si>
    <t>R02-295_211</t>
  </si>
  <si>
    <t>R02-292_209</t>
  </si>
  <si>
    <t>R02-286_204</t>
  </si>
  <si>
    <t>R02-286_199</t>
  </si>
  <si>
    <t>R02-286_197</t>
  </si>
  <si>
    <t>R02-289_188</t>
  </si>
  <si>
    <t>R02-287_191</t>
  </si>
  <si>
    <t>R02-281_192</t>
  </si>
  <si>
    <t>R02-279_192</t>
  </si>
  <si>
    <t>R02-274_192</t>
  </si>
  <si>
    <t>R02-277_201</t>
  </si>
  <si>
    <t>R02-276_205</t>
  </si>
  <si>
    <t>R02-276_209</t>
  </si>
  <si>
    <t>R02-276_213</t>
  </si>
  <si>
    <t>R02-276_217</t>
  </si>
  <si>
    <t xml:space="preserve">R02-254_204 SANITAIRE </t>
  </si>
  <si>
    <t>lave bassin R02-254_232</t>
  </si>
  <si>
    <t>piece office R02-281_222</t>
  </si>
  <si>
    <t>dechet linge sale R02-287_209</t>
  </si>
  <si>
    <t>reserve hotelliere R02-252_226</t>
  </si>
  <si>
    <t>local menage R02-282_198</t>
  </si>
  <si>
    <t>salle de transmission R02-274_239</t>
  </si>
  <si>
    <t>salle de pause R02-258_242</t>
  </si>
  <si>
    <t>circulation sale R02-253_230</t>
  </si>
  <si>
    <t>CIRCULATION GENERAL R02-308_215</t>
  </si>
  <si>
    <t>CIRCULATION GENERAL R02-246_252</t>
  </si>
  <si>
    <t>CIRCULATION GENERAL R02-233_261</t>
  </si>
  <si>
    <t>CIRCULATION GENERAL R02-252_240</t>
  </si>
  <si>
    <t>circulation R02-276_224</t>
  </si>
  <si>
    <t>CIRCULATION GENERAL R02-276_224</t>
  </si>
  <si>
    <t>CIRCULATION GENERAL R02-248_221</t>
  </si>
  <si>
    <t>circulation general R02-287_228 R02-287_228</t>
  </si>
  <si>
    <t>CIRCULATION R02-250_212</t>
  </si>
  <si>
    <t>circulation generale R02-281_195</t>
  </si>
  <si>
    <t>CIRCULATION GENERAL R02-264_233</t>
  </si>
  <si>
    <t>CIRCULATION GENERAL R02-279_207</t>
  </si>
  <si>
    <t>SALLE D'ANIMATION R02-265_227</t>
  </si>
  <si>
    <t>activite adapte R02-300_216</t>
  </si>
  <si>
    <t>lieu de vie R02-280_196</t>
  </si>
  <si>
    <t>lieu de vie R02-303_216</t>
  </si>
  <si>
    <t>LIEU DE VIE R02-253_208</t>
  </si>
  <si>
    <t>lieu de vie R02-230_257</t>
  </si>
  <si>
    <t>ESPACE EXT SECURISE R02-266_244</t>
  </si>
  <si>
    <t>Bureau cadre R03-257_247</t>
  </si>
  <si>
    <t>bureau R03-273_236</t>
  </si>
  <si>
    <t>Projet douche R03-247_249</t>
  </si>
  <si>
    <t>Salle de pause R03-258_242</t>
  </si>
  <si>
    <t>Piece office R03-247_237</t>
  </si>
  <si>
    <t>CIRCULATION GENERALER03-288_228</t>
  </si>
  <si>
    <t>CIRCULATION GENERALE R03-306_216</t>
  </si>
  <si>
    <t>Ciruclation générale R03-276_228</t>
  </si>
  <si>
    <t>Ciruclation générale R03-264_233</t>
  </si>
  <si>
    <t>Ciruclation générale R03-252_240</t>
  </si>
  <si>
    <t>Ciruclation générale R03-246_252</t>
  </si>
  <si>
    <t>Ciruclation générale R03-248_221</t>
  </si>
  <si>
    <t>Ciruclation générale R03-234_259</t>
  </si>
  <si>
    <t>CIRCULATION GENERALE R03-280_194</t>
  </si>
  <si>
    <t>Lieu de vie R03-300_216</t>
  </si>
  <si>
    <t>Lieu de vie R03-249_250</t>
  </si>
  <si>
    <t>Lieu de vie R03-275_196</t>
  </si>
  <si>
    <t>Zone de soin R03-257_251</t>
  </si>
  <si>
    <t>R03-249_202</t>
  </si>
  <si>
    <t>R03-245_203</t>
  </si>
  <si>
    <t>R03-242_203</t>
  </si>
  <si>
    <t>R03-239_207</t>
  </si>
  <si>
    <t>R03-240_211</t>
  </si>
  <si>
    <t>R03-241_215</t>
  </si>
  <si>
    <t>R03-242_218</t>
  </si>
  <si>
    <t>R03-243_222</t>
  </si>
  <si>
    <t>R03-244_225</t>
  </si>
  <si>
    <t>R03-244_229</t>
  </si>
  <si>
    <t>R03-242_244</t>
  </si>
  <si>
    <t>R03-240_246</t>
  </si>
  <si>
    <t>R03-237_249</t>
  </si>
  <si>
    <t>R03-235_252</t>
  </si>
  <si>
    <t>R03-227_261</t>
  </si>
  <si>
    <t>R03-228_264</t>
  </si>
  <si>
    <t>R03-230_267</t>
  </si>
  <si>
    <t>R03-235_268</t>
  </si>
  <si>
    <t>R03-238_266</t>
  </si>
  <si>
    <t>R03-241_263</t>
  </si>
  <si>
    <t>R03-244_262</t>
  </si>
  <si>
    <t>R03-247_260</t>
  </si>
  <si>
    <t>R03-250_258</t>
  </si>
  <si>
    <t>R03-254_256</t>
  </si>
  <si>
    <t>R03-258_222</t>
  </si>
  <si>
    <t>R03-258_218</t>
  </si>
  <si>
    <t>R03-256_214</t>
  </si>
  <si>
    <t>R03-255_210</t>
  </si>
  <si>
    <t>R03-287_234</t>
  </si>
  <si>
    <t>R03-290_232</t>
  </si>
  <si>
    <t>R03-294_230</t>
  </si>
  <si>
    <t>R03-296_229</t>
  </si>
  <si>
    <t>R03-300_226</t>
  </si>
  <si>
    <t>R03-303_223</t>
  </si>
  <si>
    <t>R03-309_221</t>
  </si>
  <si>
    <t>R03-312_219</t>
  </si>
  <si>
    <t>R03-314_217</t>
  </si>
  <si>
    <t>R03-310_210</t>
  </si>
  <si>
    <t>R03-306_209</t>
  </si>
  <si>
    <t>R03-302_209</t>
  </si>
  <si>
    <t>R03-299_208</t>
  </si>
  <si>
    <t>R03-295_208</t>
  </si>
  <si>
    <t>R03-292_208</t>
  </si>
  <si>
    <t>R03-289_203</t>
  </si>
  <si>
    <t>R03-289_200</t>
  </si>
  <si>
    <t>R03-289_196</t>
  </si>
  <si>
    <t>R03-289_192</t>
  </si>
  <si>
    <t>R03-286_189</t>
  </si>
  <si>
    <t>R03-282_189</t>
  </si>
  <si>
    <t>R03-278_189</t>
  </si>
  <si>
    <t>R03-275_189</t>
  </si>
  <si>
    <t>R03-275_199</t>
  </si>
  <si>
    <t>R03-274_207</t>
  </si>
  <si>
    <t>R03-274_211</t>
  </si>
  <si>
    <t>R03-273_215</t>
  </si>
  <si>
    <t xml:space="preserve">R03-252_201 CHAMBRE </t>
  </si>
  <si>
    <t>R03-249_205</t>
  </si>
  <si>
    <t>R03-247_205</t>
  </si>
  <si>
    <t>R03-242_206</t>
  </si>
  <si>
    <t>R03-238_203</t>
  </si>
  <si>
    <t>R03-243_211</t>
  </si>
  <si>
    <t>R03-244_214</t>
  </si>
  <si>
    <t>R03-245_218</t>
  </si>
  <si>
    <t>R03-245_221</t>
  </si>
  <si>
    <t>R03-246_226</t>
  </si>
  <si>
    <t>R03-247_228</t>
  </si>
  <si>
    <t>R03-245_245</t>
  </si>
  <si>
    <t>R03-241_249</t>
  </si>
  <si>
    <t>R03-240_250</t>
  </si>
  <si>
    <t>R03-236_254</t>
  </si>
  <si>
    <t>R03-234_255</t>
  </si>
  <si>
    <t>R03-226_257</t>
  </si>
  <si>
    <t>R03-231_263</t>
  </si>
  <si>
    <t>R03-231_270</t>
  </si>
  <si>
    <t>R03-237_263</t>
  </si>
  <si>
    <t>R03-239_262</t>
  </si>
  <si>
    <t>R03-243_259</t>
  </si>
  <si>
    <t>R03-245_258</t>
  </si>
  <si>
    <t>R03-249_255</t>
  </si>
  <si>
    <t>R03-251_254</t>
  </si>
  <si>
    <t>R03-252_256</t>
  </si>
  <si>
    <t>R03-256_220</t>
  </si>
  <si>
    <t>R03-255_217</t>
  </si>
  <si>
    <t>R03-253_213</t>
  </si>
  <si>
    <t>R03-283_234</t>
  </si>
  <si>
    <t>R03-285_232</t>
  </si>
  <si>
    <t>R03-289_230</t>
  </si>
  <si>
    <t>R03-291_229</t>
  </si>
  <si>
    <t>R03-295_226</t>
  </si>
  <si>
    <t>R03-297_225</t>
  </si>
  <si>
    <t>R03-304_220</t>
  </si>
  <si>
    <t>R03-306_219</t>
  </si>
  <si>
    <t>R03-310_216</t>
  </si>
  <si>
    <t>R03-312_215</t>
  </si>
  <si>
    <t>R03-311_211</t>
  </si>
  <si>
    <t>R03-305_212</t>
  </si>
  <si>
    <t>R03-303_212</t>
  </si>
  <si>
    <t>R03-298_211</t>
  </si>
  <si>
    <t>R03-295_211</t>
  </si>
  <si>
    <t>R03-290_210</t>
  </si>
  <si>
    <t>R03-286_199</t>
  </si>
  <si>
    <t>R03-286_197</t>
  </si>
  <si>
    <t>R03-289_188</t>
  </si>
  <si>
    <t>R03-287_191</t>
  </si>
  <si>
    <t>R03-281_192</t>
  </si>
  <si>
    <t>R03-279_192</t>
  </si>
  <si>
    <t>R03-274_192</t>
  </si>
  <si>
    <t>R03-277_201</t>
  </si>
  <si>
    <t>R03-276_205</t>
  </si>
  <si>
    <t>R03-276_209</t>
  </si>
  <si>
    <t>R03-276_213</t>
  </si>
  <si>
    <t>R03-276_217</t>
  </si>
  <si>
    <t xml:space="preserve">R03-254_204 SANIATIRE </t>
  </si>
  <si>
    <t>Q</t>
  </si>
  <si>
    <t xml:space="preserve">ZONE 0 en (m²) </t>
  </si>
  <si>
    <t>ZONE 1 en (m²)</t>
  </si>
  <si>
    <t>ZONE 2 en (m²)</t>
  </si>
  <si>
    <t>ZONE 3 en (m²)</t>
  </si>
  <si>
    <t xml:space="preserve">Surperficie totale
en (m²) </t>
  </si>
  <si>
    <t>TOTAL ROSSINI</t>
  </si>
  <si>
    <t xml:space="preserve">Allée carrossable </t>
  </si>
  <si>
    <t xml:space="preserve">Allée rampe escalier pieton </t>
  </si>
  <si>
    <t xml:space="preserve"> BIONET A L'EAU+ mobilier
 (table/chaise..)Picking (mégots de cigarettes,
gobelets ,mouchoirs usés)Luminaires blancs espace
jardin Luminaire allée couloir
circulation extérieur</t>
  </si>
  <si>
    <t xml:space="preserve"> Locaux</t>
  </si>
  <si>
    <t xml:space="preserve">Prestations </t>
  </si>
  <si>
    <t>EXTERIEUR SAINTE PERINE
SECTEUR 1 ( crèche/Carpeaux/Mirabeau/Rossini)</t>
  </si>
  <si>
    <t xml:space="preserve">SPR-01-017-00-RCB-240_209-
B. 2 POSTES
Bureau PUI 
</t>
  </si>
  <si>
    <t xml:space="preserve">SPR-01-017-00-RCB-239_204-
B. 2 POSTES
Bureau PUI
</t>
  </si>
  <si>
    <r>
      <t>S</t>
    </r>
    <r>
      <rPr>
        <sz val="11"/>
        <rFont val="Calibri"/>
        <family val="2"/>
        <scheme val="minor"/>
      </rPr>
      <t xml:space="preserve">PR-01-017-00-RCB-239_207-
B. 2 POSTES
Bureau PUI
</t>
    </r>
  </si>
  <si>
    <t xml:space="preserve">SPR-01-017-00-RCB-238_201-
B. 1 POSTE
Bureau PUI
</t>
  </si>
  <si>
    <t xml:space="preserve">SPR-01-017-00-RCB-238_199-
B. 1 POSTE
Bureau PUI
</t>
  </si>
  <si>
    <t xml:space="preserve">SPR-01-017-00-RCB-237_196-
B. 1 POSTE
Bureau PUI
</t>
  </si>
  <si>
    <t xml:space="preserve">SPR-01-017-00-RCB-237_194-
B. 2 POSTE
Bureau PUI
</t>
  </si>
  <si>
    <t xml:space="preserve">SPR-01-017-00-RCB-236_190-
SALLE DE REUNION
Réunion PUI
</t>
  </si>
  <si>
    <t xml:space="preserve">SPR-01-017-00-RCB-247_193-
ZONE DE STOCKAGE COMMUN PUI
</t>
  </si>
  <si>
    <t xml:space="preserve">SPR-01-017-00-RCB-244_202-
STOCKAGE FLUIDES MEDICAUX PUI
Fluides médicaux
</t>
  </si>
  <si>
    <t xml:space="preserve">SPR-01-017-00-RCB-246_207-
STOCK. TOXIQUES
Local toxique PUI
</t>
  </si>
  <si>
    <t xml:space="preserve">SPR-01-017-00-RCB-253_209-
EXPEDITION "INTERIEURE"
Expédition intérieure
</t>
  </si>
  <si>
    <t xml:space="preserve">SPR-01-017-00-RCB-243_198-
ARCHIVES PUI
</t>
  </si>
  <si>
    <t xml:space="preserve">SPR-01-017-00-RCB-253_197-
ZONE DE STOCKAGE PUI "COMPLEMENTATION"
</t>
  </si>
  <si>
    <t xml:space="preserve">SPR-01-017-00-RCB-250_204-
ZONE AUTOMATE PUI DE DU/DIN
</t>
  </si>
  <si>
    <t xml:space="preserve">SPR-01-017-00-RCB-261_210-
LOCAL CHIMIE BLANCH
</t>
  </si>
  <si>
    <t xml:space="preserve">SPR-01-017-00-RCB-258_208-
ZONE SALE
Blanchisserie zone sale
</t>
  </si>
  <si>
    <t xml:space="preserve">SPR-01-017-00-RCB-256_203-
SAS
Accès machines sèches linges
</t>
  </si>
  <si>
    <t xml:space="preserve">SPR-01-017-00-RCB-260_197-
ZONE PROPRE
Blanchisserie zone propre
</t>
  </si>
  <si>
    <t xml:space="preserve">SPR-01-017-00-RCB-265_208-
VESTIAIRES H.
</t>
  </si>
  <si>
    <t xml:space="preserve">SPR-01-017-00-RCB-265_193-
ST ATELIER MENUISERIE
Atelier menuiserie
</t>
  </si>
  <si>
    <t xml:space="preserve">SPR-01-017-00-RCB-270_192-
ATELIER MECANIQUE SERRURERIE
Atelier mécanique serrurerie
</t>
  </si>
  <si>
    <t xml:space="preserve">SPR-01-017-00-RCB-276_192-
ATELIER ELECTRICITE
Atelier électricité
</t>
  </si>
  <si>
    <t xml:space="preserve">SPR-01-017-00-RCB-273_192-
ATELIER PLOMBERIE CHAUFFAGE
Atelier plomberie chauffage
</t>
  </si>
  <si>
    <t xml:space="preserve">SPR-01-017-00-RCB-284_191-
Travaux
</t>
  </si>
  <si>
    <t xml:space="preserve">SPR-01-017-00-RCB-284_195-
VESTIAIRES F.
Vestiaire service technique femmes
</t>
  </si>
  <si>
    <t xml:space="preserve">SPR-01-017-00-RCB-283_194-
Sanitaire personnel
</t>
  </si>
  <si>
    <t xml:space="preserve">SPR-01-017-00-RCB-289_190-
SALLE DE DETENTE
Salle attente service technique
</t>
  </si>
  <si>
    <t xml:space="preserve">SPR-01-017-00-RCB-289_193-
Responsable travaux
</t>
  </si>
  <si>
    <t xml:space="preserve">SPR-01-017-00-RCB-289_195-
Dessin
</t>
  </si>
  <si>
    <t xml:space="preserve">SPR-01-017-00-RCB-289_200-
B. 3 POSTES
Biomedical
</t>
  </si>
  <si>
    <t>zone 1?</t>
  </si>
  <si>
    <t xml:space="preserve">SPR-01-017-00-RCB-284_200-
VESTIAIRES H.
Vestiaire service technique hommes
</t>
  </si>
  <si>
    <t xml:space="preserve">SPR-01-017-00-RCB-280_192-
ESPACE DE TRAVAIL COMMUN / MAINTENANCE
Bureau maintenance
</t>
  </si>
  <si>
    <t xml:space="preserve">SPR-01-017-00-RCB-282_200-
LOCAL TECHNIQUE RELEVAGE
Magasin technique
</t>
  </si>
  <si>
    <t xml:space="preserve">SPR-01-017-00-RCB-276_200-
MAGASIN / STOCKAGE
Magasin technique
</t>
  </si>
  <si>
    <t xml:space="preserve">SPR-01-017-00-RCB-271_210-
SERIGRAPHIE
Sérigraphie
</t>
  </si>
  <si>
    <t xml:space="preserve">SPR-01-017-00-RCB-271_203-
L. CLES
Local clefs
</t>
  </si>
  <si>
    <t xml:space="preserve">SPR-01-017-00-RCB-271_206-
STOCK. PETITS MATERIELS
Stock matériels
</t>
  </si>
  <si>
    <t xml:space="preserve">SPR-01-017-00-RCB-274_207-
STOCK. GROS MATERIELS
Stock matériels
</t>
  </si>
  <si>
    <t xml:space="preserve">SPR-01-017-00-RCB-278_209-
LOCAL COMPRESSEUR
Local compresseur
</t>
  </si>
  <si>
    <t xml:space="preserve">SPR-01-017-00-RCB-281_205-
REC. LINGE PROPRE ET EXP. UH
Local linge propre
</t>
  </si>
  <si>
    <t xml:space="preserve">SPR-01-017-00-RCB-280_215-
DEPART LINGE SALE
Logistique zone sale
</t>
  </si>
  <si>
    <t xml:space="preserve">SPR-01-017-00-RCB-285_212-
TRI SELECTIF
Logistique zone sale
</t>
  </si>
  <si>
    <t xml:space="preserve">SPR-01-017-00-RCB-290_218-
VENTILATION LT1-CVC1
</t>
  </si>
  <si>
    <t xml:space="preserve">SPR-01-017-00-RCB-249_238-
SAN.VIS.
</t>
  </si>
  <si>
    <t xml:space="preserve">SPR-01-017-00-RCB-282_232-
DASRI
Salubrités
</t>
  </si>
  <si>
    <t xml:space="preserve">SPR-01-017-00-RCB-285_236-
B. 4 POSTES MAG 
Bureau
</t>
  </si>
  <si>
    <t xml:space="preserve">SPR-01-017-00-RCB-288_235-
B. RES. LOG
Bureau MAG
</t>
  </si>
  <si>
    <t xml:space="preserve">SPR-01-017-00-RCB-268_209-
CIRCULATION LOGISTIQUE
Services techniques et blanchisserie
</t>
  </si>
  <si>
    <t>?</t>
  </si>
  <si>
    <t xml:space="preserve">SPR-01-017-00-RCB-267_212-
CIRCULATION LOGISTIQUE
</t>
  </si>
  <si>
    <t xml:space="preserve">SPR-01-017-00-RCB-285_197-
CIRCULATION LOGISTIQUE
Service technique et biomédical
</t>
  </si>
  <si>
    <t xml:space="preserve">SPR-01-017-00-RCB-291_226-
CIRCULATION LOGISTIQUE
</t>
  </si>
  <si>
    <t xml:space="preserve">SPR-01-017-00-RCB-300_224-
ESCALIER
Escalier 2
</t>
  </si>
  <si>
    <t xml:space="preserve">SPR-01-017-00-RCB-297_223-
ESCALIER
Escalier 2
</t>
  </si>
  <si>
    <t>Total</t>
  </si>
  <si>
    <t xml:space="preserve">MIRABEAU RDC HAUT ( HALL/RESTAURATION/SIMONE DE BEAUVOIR)
</t>
  </si>
  <si>
    <t xml:space="preserve">SPR-01-017-00-RCH-237_197-
CH 10
Chambre 010
</t>
  </si>
  <si>
    <t xml:space="preserve">SPR-01-017-00-RCH-240_197-
SDB 10
Salle de bain 010
</t>
  </si>
  <si>
    <t xml:space="preserve">SPR-01-017-00-RCH-238_201-
CH 9
Chambre 009
</t>
  </si>
  <si>
    <t xml:space="preserve">SPR-01-017-00-RCH-241_199-
SDB 9
Salle de bain 009
</t>
  </si>
  <si>
    <t xml:space="preserve">SPR-01-017-00-RCH-239_204-
CH 8
Chambre 008
</t>
  </si>
  <si>
    <t xml:space="preserve">SPR-01-017-00-RCH-242_204-
SDB 8
Salle de bain 008
</t>
  </si>
  <si>
    <t xml:space="preserve">SPR-01-017-00-RCH-240_208-
CH 7
Chambre 007
</t>
  </si>
  <si>
    <t xml:space="preserve">SPR-01-017-00-RCH-242_206-
SDB 7
Salle de bain 007
</t>
  </si>
  <si>
    <t xml:space="preserve">SPR-01-017-00-RCH-240_211-
CH 6
Chambre 006
</t>
  </si>
  <si>
    <t xml:space="preserve">SPR-01-017-00-RCH-243_211-
SDB 6
Salle de bain 006
</t>
  </si>
  <si>
    <t xml:space="preserve">SPR-01-017-00-RCH-241_215-
CH 5
Chambre 005
</t>
  </si>
  <si>
    <t xml:space="preserve">SPR-01-017-00-RCH-244_214-
SDB 5
Salle de bain 005
</t>
  </si>
  <si>
    <t xml:space="preserve">SPR-01-017-00-RCH-242_218-
CH 4
Chambre 004
</t>
  </si>
  <si>
    <t xml:space="preserve">SPR-01-017-00-RCH-245_218-
SDB 4
Salle de bain 004
</t>
  </si>
  <si>
    <t xml:space="preserve">SPR-01-017-00-RCH-243_222-
CH 3
Chambre 003
</t>
  </si>
  <si>
    <t xml:space="preserve">SPR-01-017-00-RCH-245_221-
SDB 3
Salle de bain 003
</t>
  </si>
  <si>
    <t xml:space="preserve">SPR-01-017-00-RCH-244_225-
CH 2
Chambre 002
</t>
  </si>
  <si>
    <t xml:space="preserve">SPR-01-017-00-RCH-246_226-
SDB 2
Salle de bain 002
</t>
  </si>
  <si>
    <t xml:space="preserve">SPR-01-017-00-RCH-245_228-
CH 1
Chambre 001
</t>
  </si>
  <si>
    <t xml:space="preserve">SPR-01-017-00-RCH-247_229-
SDB 1
Salle de bain 001
</t>
  </si>
  <si>
    <t xml:space="preserve">SPR-01-017-00-RCH-251_225-
DEPOT MATERIELS
Réserve 2
</t>
  </si>
  <si>
    <t xml:space="preserve">SPR-01-017-00-RCH-260_221-
CIRCULATION D'UNITES
</t>
  </si>
  <si>
    <t xml:space="preserve">SPR-01-017-00-RCH-262_193-
CIRCULATION D'UNITES
</t>
  </si>
  <si>
    <t xml:space="preserve">SPR-01-017-00-RCH-278_209-
CIRCULATION D'UNITES
</t>
  </si>
  <si>
    <t xml:space="preserve">SPR-01-017-00-RCH-283_194-
CIRCULATION D'UNITES
</t>
  </si>
  <si>
    <t xml:space="preserve">SPR-01-017-00-RCH-255_217-
SALLE TRANSMISSIONS
Bureau soignants
</t>
  </si>
  <si>
    <t xml:space="preserve">SPR-01-017-00-RCH-259_217-
ZONE SOINS
Poste de soins
</t>
  </si>
  <si>
    <t xml:space="preserve">SPR-01-017-00-RCH-261_217-
ZONE STOCK. PHARMA
Poste de soins
</t>
  </si>
  <si>
    <t xml:space="preserve">SPR-01-017-00-RCH-264_216-
B. POLY
Sécrétariat médical
</t>
  </si>
  <si>
    <t xml:space="preserve">SPR-01-017-00-RCH-263_219-
VDI
</t>
  </si>
  <si>
    <t xml:space="preserve">SPR-01-017-00-RCH-268_216-
B. POLY
Cadre de santé
</t>
  </si>
  <si>
    <t xml:space="preserve">SPR-01-017-00-RCH-268_205-
JARDIN THERAPEUTIQUE CLOS
</t>
  </si>
  <si>
    <t xml:space="preserve">SPR-01-017-00-RCH-275_209-
OFFICE
Office alimentaire
</t>
  </si>
  <si>
    <t xml:space="preserve">SPR-01-017-00-RCH-276_204-
SALLE A MANGER
Salle à manger
</t>
  </si>
  <si>
    <t xml:space="preserve">SPR-01-017-00-RCH-277_197-
ACTIVITES ADAPTEES
Activités adaptées
</t>
  </si>
  <si>
    <t xml:space="preserve">SPR-01-017-00-RCH-275_200-
SALLE DE PAUSE
Salle du personnel
</t>
  </si>
  <si>
    <t xml:space="preserve">SPR-01-017-00-RCH-281_208-
ESCALIER
Escalier 3
</t>
  </si>
  <si>
    <t xml:space="preserve">SPR-01-017-00-RCH-278_218-
DEPOT MATERIELS
Réserve 2
</t>
  </si>
  <si>
    <t xml:space="preserve">SPR-01-017-00-RCH-239_260-
BUREAU
</t>
  </si>
  <si>
    <t xml:space="preserve">SPR-01-017-00-RCH-239_247-
HALL D'ACCUEIL
Hall d'acueil
</t>
  </si>
  <si>
    <t xml:space="preserve">SPR-01-017-00-RCH-244_240-
ESCALIER
</t>
  </si>
  <si>
    <t xml:space="preserve">SPR-01-017-00-RCH-243_252-
ESCALIER 5
</t>
  </si>
  <si>
    <t xml:space="preserve">SPR-01-017-00-RCH-242_255-
ESCALIER 5
</t>
  </si>
  <si>
    <t xml:space="preserve">SPR-01-017-00-RCH-281_205-
ESCALIER3
</t>
  </si>
  <si>
    <t xml:space="preserve">SPR-01-017-00-RCH-234_255- PUBLIC
Sanitaires patients/visiteurs
</t>
  </si>
  <si>
    <t xml:space="preserve">SPR-01-017-00-RCH-236_255- PUBLIC
patients/visiteurs
</t>
  </si>
  <si>
    <t xml:space="preserve">SPR-01-017-00-RCH-239_253-
Sanitaire pour le personnel
</t>
  </si>
  <si>
    <t xml:space="preserve">SPR-01-017-00-RCH-238_253-
Sanitaire pour le personnel
</t>
  </si>
  <si>
    <t xml:space="preserve">SPR-01-017-00-RCH-239_254-
Sanitaire pour le personnel
</t>
  </si>
  <si>
    <t xml:space="preserve">SPR-01-017-00-RCH-243_257-
ATELIER CUISINE
Atelier cuisine
</t>
  </si>
  <si>
    <t xml:space="preserve">SPR-01-017-00-RCH-231_260
SALLE POLYVALENTE GUY CHARPENTIER
</t>
  </si>
  <si>
    <t xml:space="preserve">SPR-01-017-00-RCH-247_233-
Terrasse
</t>
  </si>
  <si>
    <t xml:space="preserve">SPR-01-017-00-RCH-225_251-
JARDIN GUY CHARPENTIER
</t>
  </si>
  <si>
    <t xml:space="preserve">SPR-01-017-00-RCH-250_252-
SELF SERVICE
Restaurant du personnel
</t>
  </si>
  <si>
    <t xml:space="preserve">SPR-01-017-00-RCH-256_242-
DECHETS REFRIGERES
Déchets réfrigérés
</t>
  </si>
  <si>
    <t xml:space="preserve">SPR-01-017-00-RCH-261_244-
STOCK. PR. LESSIVIELS
Produits d'entretien
</t>
  </si>
  <si>
    <t xml:space="preserve">SPR-01-017-00-RCH-262_247-
LAVAGE CHARIOTS / PLATEAUX
Lavage chariots / plateaux
</t>
  </si>
  <si>
    <t xml:space="preserve">SPR-01-017-00-RCH-272_237-
CHF JOUR AVAL
</t>
  </si>
  <si>
    <t xml:space="preserve">SPR-01-017-00-RCH-275_235-
CHF JOUR AMONT
Jour amont
</t>
  </si>
  <si>
    <t xml:space="preserve">SPR-01-017-00-RCH-265_240-
EXPORT CHARIOTS
Export chariots
</t>
  </si>
  <si>
    <t xml:space="preserve">SPR-01-017-00-RCH-270_234-
SAS PERSONNEL
Sas personnel
</t>
  </si>
  <si>
    <t xml:space="preserve">SPR-01-017-00-RCH-268_231-
STOCK. REFRI. PCEA
PCEA
</t>
  </si>
  <si>
    <t xml:space="preserve">SPR-01-017-00-RCH-270_234-
SAS PERSONNEL
</t>
  </si>
  <si>
    <t xml:space="preserve">SPR-01-017-00-RCH-272_234-
CIRCULATION LOGISTIQUE
</t>
  </si>
  <si>
    <t xml:space="preserve">SPR-01-017-00-RCH-270_227-
Sanitaire/ douche femme  
</t>
  </si>
  <si>
    <t xml:space="preserve">SPR-01-017-00-RCH-271_227-
Sanitaire/ douche femme  </t>
  </si>
  <si>
    <t xml:space="preserve">SPR-01-017-00-RCH-271_228-
Sanitaire/ douche femme  </t>
  </si>
  <si>
    <t xml:space="preserve">SPR-01-017-00-RCH-274_229-
.
Vestiaire homme
</t>
  </si>
  <si>
    <t xml:space="preserve">SPR-01-017-00-RCH-272_230-
Sanitaire/douche  homme
</t>
  </si>
  <si>
    <t>SPR-01-017-00-RCH-273_230-
Sanitaire/douche  homme</t>
  </si>
  <si>
    <t>SPR-01-017-00-RCH-272_231-
Sanitaire/douche  homme</t>
  </si>
  <si>
    <t xml:space="preserve">SPR-01-017-00-RCH-275_225-
Chambre froide négative
</t>
  </si>
  <si>
    <t xml:space="preserve">SPR-01-017-00-RCH-277_228-
Chambre froide négative
</t>
  </si>
  <si>
    <t xml:space="preserve">SPR-01-017-00-RCH-278_226-
BOF
</t>
  </si>
  <si>
    <t xml:space="preserve">SPR-01-017-00-RCH-276_223-
Sanitaire/ douche femme  </t>
  </si>
  <si>
    <t xml:space="preserve">SPR-01-017-00-RCH-283_238-
B.GESTION COMMANDES
Bureau
</t>
  </si>
  <si>
    <t xml:space="preserve">SPR-01-017-00-RCH-285_237-
B. ENCADREMENT
Bureau
</t>
  </si>
  <si>
    <t xml:space="preserve">SPR-01-017-00-RCH-278_233-
STOCK. REFRI. LEGUMES
Fruits &amp; légumes
</t>
  </si>
  <si>
    <t xml:space="preserve">SPR-01-017-00-RCH-280_232-
STOCK. MURI.
Mûrisserie
</t>
  </si>
  <si>
    <t xml:space="preserve">SPR-01-017-00-RCH-283_232-
STOCK. UU
Usage unique
</t>
  </si>
  <si>
    <t xml:space="preserve">SPR-01-017-00-RCH-288_232-
RESERVES NEUTRES
Epicerie
</t>
  </si>
  <si>
    <t xml:space="preserve">SPR-01-017-00-RCH-283_225-
RECEPTION DECONDITIONNEMENT
Réception
</t>
  </si>
  <si>
    <t xml:space="preserve">SPR-01-017-00-RCH-287_227-
B. RECEPTION
Réception
</t>
  </si>
  <si>
    <t xml:space="preserve">SPR-01-017-00-RCH-286_223-
QUAI DE DECHARGEMENT
</t>
  </si>
  <si>
    <t xml:space="preserve">SPR-01-017-00-RCH-235_257- PUBLIC
Sanitaires patients/visiteurs
</t>
  </si>
  <si>
    <t xml:space="preserve">01-017-00-RCH-282_198-
Sanitaire/douche
</t>
  </si>
  <si>
    <t xml:space="preserve">SPR-01-017-00-RCH-274_217-
Sanitaire personnel
</t>
  </si>
  <si>
    <t xml:space="preserve">SPR-01-017-00-RCH-277_215-
Sanitaire patient
</t>
  </si>
  <si>
    <t xml:space="preserve">SPR-01-017-00-RCH-261_241-
STOCK. CHARIOTS SALES
Stockage chariots sales
</t>
  </si>
  <si>
    <t xml:space="preserve">SPR-01-017-00-RCH-269_240-
CHAINE DISTRIBUTION
Chaine de distribution
</t>
  </si>
  <si>
    <t xml:space="preserve">SPR-01-017-00-RCH-281_235-
SALLE DE REPOS
Salle du personnel
</t>
  </si>
  <si>
    <t xml:space="preserve">SPR-01-017-00-RCB-243_200-
Sanitaire personnel
</t>
  </si>
  <si>
    <t xml:space="preserve">SPR-01-017-00-RCB-243_199-
Sanitaire personnel
</t>
  </si>
  <si>
    <t xml:space="preserve">SPR-01-017-00-RCB-245_205-
Produits inflammables
</t>
  </si>
  <si>
    <t xml:space="preserve">SPR-01-017-00-RCB-245_210-
Guichet SAS PUI personnel
</t>
  </si>
  <si>
    <t xml:space="preserve">SPR-01-017-00-RCB-256_191-
B. POLY
Bureau Blanchisserie
</t>
  </si>
  <si>
    <t xml:space="preserve">SPR-01-017-00-RCB-265_203-
Vestiaire homme
</t>
  </si>
  <si>
    <t xml:space="preserve">SPR-01-017-00-RCB-283_196-
Vestiaire  femmes
</t>
  </si>
  <si>
    <t xml:space="preserve">SPR-01-017-00-RCB-283_201-
Sanitaire personnel
</t>
  </si>
  <si>
    <t xml:space="preserve">SPR-01-017-00-RCB-283_199-
Vestiaire homme
</t>
  </si>
  <si>
    <t xml:space="preserve">SPR-01-017-00-RCB-281_208-
DECHETS RADIO-ACTIFS
Déchets radioactifs
</t>
  </si>
  <si>
    <t xml:space="preserve">Total </t>
  </si>
  <si>
    <t xml:space="preserve">SPR-01-017-00-RCB-290_232-
B. 3 POSTES
Bureau MAG
</t>
  </si>
  <si>
    <t xml:space="preserve">SPR-01-017-00-RCB-297_227-
PRODUCTION DE FROID
</t>
  </si>
  <si>
    <t xml:space="preserve">SPR-01-017-00-RCB-246_243-
TGO
</t>
  </si>
  <si>
    <t xml:space="preserve">SPR-01-017-00-RCB-244_245-
TGS
</t>
  </si>
  <si>
    <t xml:space="preserve">SPR-01-017-00-RCH-255_250-
SALLE A MANGER PERSONNEL
</t>
  </si>
  <si>
    <t xml:space="preserve">SPR-01-017-00-RCH-277_239-
DECONTAMINATION
Décontamination
</t>
  </si>
  <si>
    <t xml:space="preserve">SPR-01-017-00-RCH-275_241-
PREPARATION FROIDE
Préparation froide
</t>
  </si>
  <si>
    <t xml:space="preserve">SPR-01-017-00-RCH-273_226-
Vestiaire femme
</t>
  </si>
  <si>
    <t>zone2</t>
  </si>
  <si>
    <t xml:space="preserve">CARPEAUX RDC ( Racine/HOPITAL DE JOUR/DENTISTE/RADIO/CONSULTATION/REDUCATION/ BATIMENT J/SECURITE INCENDIE/PC SECURITE)
</t>
  </si>
  <si>
    <t>SALLE DE DETENTE RACINE 215_218</t>
  </si>
  <si>
    <t>Zone2</t>
  </si>
  <si>
    <t>Zone1</t>
  </si>
  <si>
    <t>ZONE 3</t>
  </si>
  <si>
    <t xml:space="preserve">zone 2 </t>
  </si>
  <si>
    <t>Nombre Conteneurs déchets DMA</t>
  </si>
  <si>
    <t>Nombre Conteneurs déchets DASRI</t>
  </si>
  <si>
    <r>
      <t>1</t>
    </r>
    <r>
      <rPr>
        <vertAlign val="superscript"/>
        <sz val="10"/>
        <color theme="1"/>
        <rFont val="Verdana"/>
        <family val="2"/>
      </rPr>
      <t>er</t>
    </r>
    <r>
      <rPr>
        <sz val="10"/>
        <color theme="1"/>
        <rFont val="Verdana"/>
        <family val="2"/>
      </rPr>
      <t xml:space="preserve"> étage </t>
    </r>
  </si>
  <si>
    <r>
      <t>2</t>
    </r>
    <r>
      <rPr>
        <vertAlign val="superscript"/>
        <sz val="10"/>
        <color theme="1"/>
        <rFont val="Verdana"/>
        <family val="2"/>
      </rPr>
      <t>ème</t>
    </r>
    <r>
      <rPr>
        <sz val="10"/>
        <color theme="1"/>
        <rFont val="Verdana"/>
        <family val="2"/>
      </rPr>
      <t xml:space="preserve"> étage</t>
    </r>
  </si>
  <si>
    <r>
      <rPr>
        <vertAlign val="superscript"/>
        <sz val="10"/>
        <color theme="1"/>
        <rFont val="Verdana"/>
        <family val="2"/>
      </rPr>
      <t>3ème</t>
    </r>
    <r>
      <rPr>
        <sz val="10"/>
        <color theme="1"/>
        <rFont val="Verdana"/>
        <family val="2"/>
      </rPr>
      <t xml:space="preserve"> étage</t>
    </r>
  </si>
  <si>
    <r>
      <rPr>
        <vertAlign val="superscript"/>
        <sz val="10"/>
        <color theme="1"/>
        <rFont val="Verdana"/>
        <family val="2"/>
      </rPr>
      <t>4ème</t>
    </r>
    <r>
      <rPr>
        <sz val="10"/>
        <color theme="1"/>
        <rFont val="Verdana"/>
        <family val="2"/>
      </rPr>
      <t xml:space="preserve"> étage</t>
    </r>
  </si>
  <si>
    <r>
      <t>3</t>
    </r>
    <r>
      <rPr>
        <vertAlign val="superscript"/>
        <sz val="10"/>
        <color theme="1"/>
        <rFont val="Verdana"/>
        <family val="2"/>
      </rPr>
      <t>ème</t>
    </r>
    <r>
      <rPr>
        <sz val="10"/>
        <color theme="1"/>
        <rFont val="Verdana"/>
        <family val="2"/>
      </rPr>
      <t xml:space="preserve"> étage</t>
    </r>
  </si>
  <si>
    <r>
      <t>4</t>
    </r>
    <r>
      <rPr>
        <vertAlign val="superscript"/>
        <sz val="10"/>
        <color theme="1"/>
        <rFont val="Verdana"/>
        <family val="2"/>
      </rPr>
      <t>ème</t>
    </r>
    <r>
      <rPr>
        <sz val="10"/>
        <color theme="1"/>
        <rFont val="Verdana"/>
        <family val="2"/>
      </rPr>
      <t xml:space="preserve"> étage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</si>
</sst>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ahoma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Verdana"/>
      <family val="2"/>
    </font>
    <font>
      <u/>
      <sz val="9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theme="1"/>
      <name val="Tahoma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Verdana"/>
      <family val="2"/>
    </font>
    <font>
      <sz val="9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2"/>
      <color theme="1"/>
      <name val="Verdana"/>
      <family val="2"/>
    </font>
    <font>
      <sz val="12"/>
      <name val="Arial"/>
      <family val="2"/>
    </font>
    <font>
      <b/>
      <sz val="12"/>
      <color theme="1"/>
      <name val="Tahoma"/>
      <family val="2"/>
    </font>
    <font>
      <b/>
      <sz val="9.5"/>
      <color theme="1"/>
      <name val="Tahoma"/>
      <family val="2"/>
    </font>
    <font>
      <sz val="9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Verdana"/>
      <family val="2"/>
    </font>
    <font>
      <b/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Verdana"/>
      <family val="2"/>
    </font>
    <font>
      <sz val="10"/>
      <color theme="1"/>
      <name val="Tahoma"/>
      <family val="2"/>
    </font>
    <font>
      <sz val="9"/>
      <color theme="1"/>
      <name val="Arial"/>
      <family val="2"/>
    </font>
    <font>
      <sz val="10"/>
      <color theme="1"/>
      <name val="Times New Roman"/>
      <family val="1"/>
    </font>
    <font>
      <vertAlign val="superscript"/>
      <sz val="10"/>
      <color theme="1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0">
    <xf numFmtId="0" fontId="0" fillId="0" borderId="0" xfId="0"/>
    <xf numFmtId="0" fontId="6" fillId="0" borderId="10" xfId="0" applyFont="1" applyBorder="1" applyAlignment="1">
      <alignment horizontal="center" vertical="center" wrapText="1"/>
    </xf>
    <xf numFmtId="0" fontId="7" fillId="10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shrinkToFit="1"/>
    </xf>
    <xf numFmtId="0" fontId="0" fillId="9" borderId="23" xfId="0" applyFill="1" applyBorder="1" applyAlignment="1">
      <alignment horizontal="center" vertical="center" shrinkToFit="1"/>
    </xf>
    <xf numFmtId="49" fontId="9" fillId="0" borderId="8" xfId="0" applyNumberFormat="1" applyFont="1" applyBorder="1" applyAlignment="1">
      <alignment horizontal="center" vertical="center" shrinkToFit="1"/>
    </xf>
    <xf numFmtId="0" fontId="10" fillId="4" borderId="10" xfId="0" applyFont="1" applyFill="1" applyBorder="1" applyAlignment="1">
      <alignment horizontal="center" vertical="center" wrapText="1" shrinkToFit="1"/>
    </xf>
    <xf numFmtId="2" fontId="0" fillId="0" borderId="14" xfId="0" applyNumberForma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2" fontId="12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/>
    </xf>
    <xf numFmtId="0" fontId="0" fillId="9" borderId="10" xfId="0" applyFill="1" applyBorder="1" applyAlignment="1">
      <alignment horizontal="center" shrinkToFit="1"/>
    </xf>
    <xf numFmtId="2" fontId="0" fillId="9" borderId="10" xfId="0" applyNumberFormat="1" applyFill="1" applyBorder="1" applyAlignment="1">
      <alignment horizontal="center" shrinkToFit="1"/>
    </xf>
    <xf numFmtId="2" fontId="0" fillId="0" borderId="31" xfId="0" applyNumberFormat="1" applyBorder="1" applyAlignment="1">
      <alignment horizontal="center" vertical="center" shrinkToFit="1"/>
    </xf>
    <xf numFmtId="0" fontId="10" fillId="0" borderId="31" xfId="0" applyFont="1" applyBorder="1" applyAlignment="1">
      <alignment horizontal="center" vertical="center" wrapText="1" shrinkToFit="1"/>
    </xf>
    <xf numFmtId="49" fontId="9" fillId="0" borderId="32" xfId="0" applyNumberFormat="1" applyFont="1" applyBorder="1" applyAlignment="1">
      <alignment horizontal="center" vertical="center" shrinkToFit="1"/>
    </xf>
    <xf numFmtId="49" fontId="9" fillId="11" borderId="33" xfId="0" applyNumberFormat="1" applyFont="1" applyFill="1" applyBorder="1" applyAlignment="1">
      <alignment horizontal="center" vertical="center" shrinkToFit="1"/>
    </xf>
    <xf numFmtId="49" fontId="9" fillId="12" borderId="8" xfId="0" applyNumberFormat="1" applyFont="1" applyFill="1" applyBorder="1" applyAlignment="1">
      <alignment horizontal="center" vertical="center" shrinkToFit="1"/>
    </xf>
    <xf numFmtId="49" fontId="9" fillId="13" borderId="8" xfId="0" applyNumberFormat="1" applyFont="1" applyFill="1" applyBorder="1" applyAlignment="1">
      <alignment horizontal="center" vertical="center" shrinkToFit="1"/>
    </xf>
    <xf numFmtId="49" fontId="9" fillId="0" borderId="35" xfId="0" applyNumberFormat="1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shrinkToFit="1"/>
    </xf>
    <xf numFmtId="2" fontId="0" fillId="0" borderId="0" xfId="0" applyNumberFormat="1" applyAlignment="1">
      <alignment horizontal="center" shrinkToFit="1"/>
    </xf>
    <xf numFmtId="0" fontId="0" fillId="13" borderId="39" xfId="0" applyFill="1" applyBorder="1" applyAlignment="1">
      <alignment horizontal="center" shrinkToFit="1"/>
    </xf>
    <xf numFmtId="2" fontId="0" fillId="0" borderId="30" xfId="0" applyNumberFormat="1" applyBorder="1" applyAlignment="1">
      <alignment horizontal="center" vertical="center" shrinkToFit="1"/>
    </xf>
    <xf numFmtId="0" fontId="0" fillId="9" borderId="42" xfId="0" applyFill="1" applyBorder="1" applyAlignment="1">
      <alignment horizontal="center" shrinkToFit="1"/>
    </xf>
    <xf numFmtId="0" fontId="0" fillId="15" borderId="49" xfId="0" applyFill="1" applyBorder="1" applyAlignment="1">
      <alignment horizontal="center" shrinkToFit="1"/>
    </xf>
    <xf numFmtId="2" fontId="0" fillId="0" borderId="7" xfId="0" applyNumberFormat="1" applyBorder="1" applyAlignment="1">
      <alignment horizontal="center" shrinkToFit="1"/>
    </xf>
    <xf numFmtId="2" fontId="0" fillId="0" borderId="33" xfId="0" applyNumberFormat="1" applyBorder="1" applyAlignment="1">
      <alignment horizontal="center" shrinkToFit="1"/>
    </xf>
    <xf numFmtId="2" fontId="0" fillId="0" borderId="8" xfId="0" applyNumberFormat="1" applyBorder="1" applyAlignment="1">
      <alignment horizontal="center" shrinkToFit="1"/>
    </xf>
    <xf numFmtId="2" fontId="14" fillId="0" borderId="42" xfId="0" applyNumberFormat="1" applyFont="1" applyBorder="1" applyAlignment="1">
      <alignment horizontal="center" vertical="center" shrinkToFit="1"/>
    </xf>
    <xf numFmtId="0" fontId="14" fillId="0" borderId="42" xfId="0" applyFont="1" applyBorder="1" applyAlignment="1">
      <alignment horizontal="center" vertical="center" wrapText="1" shrinkToFit="1"/>
    </xf>
    <xf numFmtId="49" fontId="17" fillId="0" borderId="42" xfId="0" applyNumberFormat="1" applyFont="1" applyBorder="1" applyAlignment="1">
      <alignment horizontal="center" vertical="center" shrinkToFit="1"/>
    </xf>
    <xf numFmtId="49" fontId="17" fillId="12" borderId="42" xfId="0" applyNumberFormat="1" applyFont="1" applyFill="1" applyBorder="1" applyAlignment="1">
      <alignment horizontal="center" vertical="center" shrinkToFit="1"/>
    </xf>
    <xf numFmtId="0" fontId="18" fillId="0" borderId="42" xfId="0" applyFont="1" applyBorder="1" applyAlignment="1">
      <alignment horizontal="center" vertical="center" wrapText="1"/>
    </xf>
    <xf numFmtId="49" fontId="17" fillId="13" borderId="42" xfId="0" applyNumberFormat="1" applyFont="1" applyFill="1" applyBorder="1" applyAlignment="1">
      <alignment horizontal="center" vertical="center" shrinkToFit="1"/>
    </xf>
    <xf numFmtId="49" fontId="17" fillId="11" borderId="42" xfId="0" applyNumberFormat="1" applyFont="1" applyFill="1" applyBorder="1" applyAlignment="1">
      <alignment horizontal="center" vertical="center" shrinkToFit="1"/>
    </xf>
    <xf numFmtId="2" fontId="19" fillId="0" borderId="42" xfId="0" applyNumberFormat="1" applyFont="1" applyBorder="1" applyAlignment="1">
      <alignment horizontal="center" vertical="center" shrinkToFit="1"/>
    </xf>
    <xf numFmtId="49" fontId="20" fillId="0" borderId="42" xfId="0" applyNumberFormat="1" applyFont="1" applyBorder="1" applyAlignment="1">
      <alignment horizontal="center" vertical="center" shrinkToFit="1"/>
    </xf>
    <xf numFmtId="0" fontId="14" fillId="0" borderId="42" xfId="0" applyFont="1" applyBorder="1" applyAlignment="1">
      <alignment vertical="center"/>
    </xf>
    <xf numFmtId="49" fontId="9" fillId="11" borderId="8" xfId="0" applyNumberFormat="1" applyFont="1" applyFill="1" applyBorder="1" applyAlignment="1">
      <alignment horizontal="center" vertical="center" shrinkToFit="1"/>
    </xf>
    <xf numFmtId="2" fontId="14" fillId="5" borderId="30" xfId="0" applyNumberFormat="1" applyFont="1" applyFill="1" applyBorder="1" applyAlignment="1">
      <alignment horizontal="center" vertical="center" wrapText="1"/>
    </xf>
    <xf numFmtId="2" fontId="14" fillId="5" borderId="30" xfId="0" applyNumberFormat="1" applyFont="1" applyFill="1" applyBorder="1" applyAlignment="1">
      <alignment horizontal="center" vertical="center" shrinkToFit="1"/>
    </xf>
    <xf numFmtId="0" fontId="14" fillId="0" borderId="30" xfId="0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 wrapText="1"/>
    </xf>
    <xf numFmtId="0" fontId="0" fillId="0" borderId="10" xfId="0" applyBorder="1" applyAlignment="1">
      <alignment horizontal="center"/>
    </xf>
    <xf numFmtId="2" fontId="14" fillId="0" borderId="30" xfId="0" applyNumberFormat="1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wrapText="1"/>
    </xf>
    <xf numFmtId="0" fontId="0" fillId="9" borderId="0" xfId="0" applyFill="1"/>
    <xf numFmtId="2" fontId="6" fillId="0" borderId="26" xfId="0" applyNumberFormat="1" applyFont="1" applyBorder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 indent="1"/>
    </xf>
    <xf numFmtId="0" fontId="6" fillId="0" borderId="19" xfId="0" applyFont="1" applyBorder="1" applyAlignment="1">
      <alignment horizontal="left" vertical="center" wrapText="1" indent="2"/>
    </xf>
    <xf numFmtId="0" fontId="6" fillId="0" borderId="19" xfId="0" applyFont="1" applyFill="1" applyBorder="1" applyAlignment="1">
      <alignment horizontal="left" vertical="center" wrapText="1" indent="1"/>
    </xf>
    <xf numFmtId="0" fontId="6" fillId="0" borderId="2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7" fillId="10" borderId="52" xfId="0" applyFont="1" applyFill="1" applyBorder="1" applyAlignment="1">
      <alignment vertical="center" wrapText="1"/>
    </xf>
    <xf numFmtId="0" fontId="7" fillId="10" borderId="0" xfId="0" applyFont="1" applyFill="1" applyAlignment="1">
      <alignment vertical="center" wrapText="1"/>
    </xf>
    <xf numFmtId="49" fontId="9" fillId="13" borderId="11" xfId="0" applyNumberFormat="1" applyFont="1" applyFill="1" applyBorder="1" applyAlignment="1">
      <alignment horizontal="center" vertical="center" shrinkToFit="1"/>
    </xf>
    <xf numFmtId="0" fontId="14" fillId="0" borderId="4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indent="1"/>
    </xf>
    <xf numFmtId="2" fontId="0" fillId="12" borderId="30" xfId="0" applyNumberForma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49" fontId="9" fillId="17" borderId="8" xfId="0" applyNumberFormat="1" applyFont="1" applyFill="1" applyBorder="1" applyAlignment="1">
      <alignment horizontal="center" vertical="center" shrinkToFit="1"/>
    </xf>
    <xf numFmtId="49" fontId="9" fillId="9" borderId="8" xfId="0" applyNumberFormat="1" applyFont="1" applyFill="1" applyBorder="1" applyAlignment="1">
      <alignment horizontal="center" vertical="center" shrinkToFit="1"/>
    </xf>
    <xf numFmtId="49" fontId="6" fillId="0" borderId="36" xfId="0" applyNumberFormat="1" applyFont="1" applyBorder="1" applyAlignment="1">
      <alignment horizontal="center" vertical="center" wrapText="1"/>
    </xf>
    <xf numFmtId="0" fontId="7" fillId="10" borderId="28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 indent="1"/>
    </xf>
    <xf numFmtId="49" fontId="6" fillId="0" borderId="6" xfId="0" applyNumberFormat="1" applyFont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 shrinkToFit="1"/>
    </xf>
    <xf numFmtId="0" fontId="7" fillId="10" borderId="5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2" fontId="0" fillId="12" borderId="34" xfId="0" applyNumberForma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 shrinkToFit="1"/>
    </xf>
    <xf numFmtId="49" fontId="6" fillId="0" borderId="25" xfId="0" applyNumberFormat="1" applyFont="1" applyBorder="1" applyAlignment="1">
      <alignment horizontal="center" vertical="center" wrapText="1"/>
    </xf>
    <xf numFmtId="2" fontId="14" fillId="0" borderId="13" xfId="0" applyNumberFormat="1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wrapText="1" shrinkToFit="1"/>
    </xf>
    <xf numFmtId="49" fontId="6" fillId="0" borderId="57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shrinkToFit="1"/>
    </xf>
    <xf numFmtId="49" fontId="9" fillId="13" borderId="10" xfId="0" applyNumberFormat="1" applyFont="1" applyFill="1" applyBorder="1" applyAlignment="1">
      <alignment horizontal="center" vertical="center" shrinkToFit="1"/>
    </xf>
    <xf numFmtId="0" fontId="6" fillId="0" borderId="54" xfId="0" applyFont="1" applyBorder="1" applyAlignment="1">
      <alignment horizontal="center" vertical="center" wrapText="1"/>
    </xf>
    <xf numFmtId="2" fontId="14" fillId="5" borderId="30" xfId="0" applyNumberFormat="1" applyFont="1" applyFill="1" applyBorder="1" applyAlignment="1">
      <alignment horizontal="center" vertical="center" wrapText="1" shrinkToFit="1"/>
    </xf>
    <xf numFmtId="49" fontId="9" fillId="9" borderId="11" xfId="0" applyNumberFormat="1" applyFont="1" applyFill="1" applyBorder="1" applyAlignment="1">
      <alignment horizontal="center" vertical="center" shrinkToFit="1"/>
    </xf>
    <xf numFmtId="0" fontId="6" fillId="0" borderId="42" xfId="0" applyFont="1" applyBorder="1" applyAlignment="1">
      <alignment horizontal="right" vertical="center" wrapText="1"/>
    </xf>
    <xf numFmtId="2" fontId="0" fillId="0" borderId="42" xfId="0" applyNumberFormat="1" applyBorder="1" applyAlignment="1">
      <alignment horizontal="center" vertical="center" shrinkToFit="1"/>
    </xf>
    <xf numFmtId="0" fontId="10" fillId="0" borderId="42" xfId="0" applyFont="1" applyBorder="1" applyAlignment="1">
      <alignment horizontal="center" vertical="center" wrapText="1" shrinkToFit="1"/>
    </xf>
    <xf numFmtId="49" fontId="6" fillId="0" borderId="42" xfId="0" applyNumberFormat="1" applyFont="1" applyBorder="1" applyAlignment="1">
      <alignment horizontal="center" vertical="center" wrapText="1"/>
    </xf>
    <xf numFmtId="49" fontId="9" fillId="0" borderId="42" xfId="0" applyNumberFormat="1" applyFont="1" applyBorder="1" applyAlignment="1">
      <alignment horizontal="center" vertical="center" shrinkToFit="1"/>
    </xf>
    <xf numFmtId="0" fontId="6" fillId="0" borderId="42" xfId="0" applyFont="1" applyBorder="1" applyAlignment="1">
      <alignment horizontal="left" vertical="center" wrapText="1" indent="1"/>
    </xf>
    <xf numFmtId="0" fontId="6" fillId="0" borderId="36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/>
    </xf>
    <xf numFmtId="0" fontId="12" fillId="9" borderId="42" xfId="0" applyFont="1" applyFill="1" applyBorder="1" applyAlignment="1">
      <alignment horizontal="center" shrinkToFit="1"/>
    </xf>
    <xf numFmtId="0" fontId="12" fillId="15" borderId="49" xfId="0" applyFont="1" applyFill="1" applyBorder="1" applyAlignment="1">
      <alignment horizontal="center" shrinkToFit="1"/>
    </xf>
    <xf numFmtId="0" fontId="12" fillId="13" borderId="39" xfId="0" applyFont="1" applyFill="1" applyBorder="1" applyAlignment="1">
      <alignment horizontal="center" shrinkToFit="1"/>
    </xf>
    <xf numFmtId="0" fontId="0" fillId="0" borderId="0" xfId="0" applyFill="1"/>
    <xf numFmtId="2" fontId="0" fillId="0" borderId="42" xfId="0" applyNumberFormat="1" applyFill="1" applyBorder="1" applyAlignment="1">
      <alignment horizontal="center" shrinkToFit="1"/>
    </xf>
    <xf numFmtId="2" fontId="0" fillId="0" borderId="50" xfId="0" applyNumberFormat="1" applyFill="1" applyBorder="1" applyAlignment="1">
      <alignment horizontal="center" shrinkToFit="1"/>
    </xf>
    <xf numFmtId="2" fontId="0" fillId="0" borderId="40" xfId="0" applyNumberFormat="1" applyFill="1" applyBorder="1" applyAlignment="1">
      <alignment horizontal="center" shrinkToFit="1"/>
    </xf>
    <xf numFmtId="2" fontId="14" fillId="0" borderId="42" xfId="0" applyNumberFormat="1" applyFont="1" applyFill="1" applyBorder="1" applyAlignment="1">
      <alignment horizontal="center" vertical="center" shrinkToFit="1"/>
    </xf>
    <xf numFmtId="0" fontId="23" fillId="10" borderId="52" xfId="0" applyFont="1" applyFill="1" applyBorder="1" applyAlignment="1">
      <alignment horizontal="center" vertical="center" wrapText="1"/>
    </xf>
    <xf numFmtId="0" fontId="23" fillId="10" borderId="58" xfId="0" applyFont="1" applyFill="1" applyBorder="1" applyAlignment="1">
      <alignment horizontal="center" vertical="center" wrapText="1"/>
    </xf>
    <xf numFmtId="0" fontId="23" fillId="10" borderId="59" xfId="0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center" vertical="center" wrapText="1"/>
    </xf>
    <xf numFmtId="0" fontId="23" fillId="10" borderId="28" xfId="0" applyFont="1" applyFill="1" applyBorder="1" applyAlignment="1">
      <alignment horizontal="center" vertical="center" wrapText="1"/>
    </xf>
    <xf numFmtId="0" fontId="23" fillId="10" borderId="55" xfId="0" applyFont="1" applyFill="1" applyBorder="1" applyAlignment="1">
      <alignment horizontal="center" vertical="center" wrapText="1"/>
    </xf>
    <xf numFmtId="0" fontId="7" fillId="10" borderId="42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 shrinkToFit="1"/>
    </xf>
    <xf numFmtId="49" fontId="6" fillId="0" borderId="61" xfId="0" applyNumberFormat="1" applyFont="1" applyBorder="1" applyAlignment="1">
      <alignment horizontal="center" vertical="center" wrapText="1"/>
    </xf>
    <xf numFmtId="49" fontId="9" fillId="0" borderId="62" xfId="0" applyNumberFormat="1" applyFont="1" applyBorder="1" applyAlignment="1">
      <alignment horizontal="center" vertical="center" shrinkToFit="1"/>
    </xf>
    <xf numFmtId="2" fontId="0" fillId="0" borderId="0" xfId="0" applyNumberFormat="1"/>
    <xf numFmtId="0" fontId="6" fillId="0" borderId="6" xfId="0" applyFont="1" applyFill="1" applyBorder="1" applyAlignment="1">
      <alignment horizontal="left" vertical="center" wrapText="1" indent="1"/>
    </xf>
    <xf numFmtId="0" fontId="0" fillId="0" borderId="28" xfId="0" applyBorder="1" applyAlignment="1">
      <alignment horizontal="center"/>
    </xf>
    <xf numFmtId="49" fontId="17" fillId="9" borderId="42" xfId="0" applyNumberFormat="1" applyFont="1" applyFill="1" applyBorder="1" applyAlignment="1">
      <alignment horizontal="center" vertical="center" shrinkToFit="1"/>
    </xf>
    <xf numFmtId="2" fontId="14" fillId="5" borderId="42" xfId="0" applyNumberFormat="1" applyFont="1" applyFill="1" applyBorder="1" applyAlignment="1">
      <alignment horizontal="center" vertical="center" shrinkToFit="1"/>
    </xf>
    <xf numFmtId="2" fontId="14" fillId="5" borderId="42" xfId="0" applyNumberFormat="1" applyFont="1" applyFill="1" applyBorder="1" applyAlignment="1">
      <alignment horizontal="center" vertical="center" wrapText="1"/>
    </xf>
    <xf numFmtId="2" fontId="14" fillId="16" borderId="42" xfId="0" applyNumberFormat="1" applyFont="1" applyFill="1" applyBorder="1" applyAlignment="1">
      <alignment horizontal="center" vertical="center" shrinkToFit="1"/>
    </xf>
    <xf numFmtId="2" fontId="14" fillId="5" borderId="42" xfId="0" applyNumberFormat="1" applyFont="1" applyFill="1" applyBorder="1" applyAlignment="1">
      <alignment horizontal="center" vertical="center" wrapText="1" shrinkToFit="1"/>
    </xf>
    <xf numFmtId="2" fontId="1" fillId="0" borderId="31" xfId="0" applyNumberFormat="1" applyFont="1" applyFill="1" applyBorder="1" applyAlignment="1">
      <alignment horizontal="center" vertical="center" shrinkToFit="1"/>
    </xf>
    <xf numFmtId="0" fontId="0" fillId="18" borderId="42" xfId="0" applyFill="1" applyBorder="1"/>
    <xf numFmtId="0" fontId="0" fillId="18" borderId="42" xfId="0" applyFill="1" applyBorder="1" applyAlignment="1">
      <alignment wrapText="1"/>
    </xf>
    <xf numFmtId="0" fontId="0" fillId="19" borderId="42" xfId="0" applyFill="1" applyBorder="1"/>
    <xf numFmtId="0" fontId="0" fillId="19" borderId="42" xfId="0" applyFill="1" applyBorder="1" applyAlignment="1">
      <alignment wrapText="1"/>
    </xf>
    <xf numFmtId="0" fontId="0" fillId="0" borderId="0" xfId="0" applyFill="1" applyBorder="1"/>
    <xf numFmtId="0" fontId="0" fillId="20" borderId="42" xfId="0" applyFill="1" applyBorder="1"/>
    <xf numFmtId="0" fontId="0" fillId="20" borderId="42" xfId="0" applyFill="1" applyBorder="1" applyAlignment="1">
      <alignment wrapText="1"/>
    </xf>
    <xf numFmtId="0" fontId="4" fillId="0" borderId="0" xfId="0" applyNumberFormat="1" applyFont="1" applyFill="1" applyBorder="1" applyAlignment="1">
      <alignment horizontal="center" vertical="center" shrinkToFit="1"/>
    </xf>
    <xf numFmtId="0" fontId="7" fillId="10" borderId="52" xfId="0" applyFont="1" applyFill="1" applyBorder="1" applyAlignment="1">
      <alignment horizontal="center" vertical="center" wrapText="1"/>
    </xf>
    <xf numFmtId="0" fontId="7" fillId="10" borderId="58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 indent="2"/>
    </xf>
    <xf numFmtId="0" fontId="0" fillId="0" borderId="42" xfId="0" applyBorder="1" applyAlignment="1">
      <alignment horizontal="center" vertical="center"/>
    </xf>
    <xf numFmtId="0" fontId="13" fillId="0" borderId="42" xfId="0" applyFont="1" applyBorder="1" applyAlignment="1">
      <alignment horizontal="center" vertical="center" wrapText="1"/>
    </xf>
    <xf numFmtId="2" fontId="12" fillId="0" borderId="42" xfId="0" applyNumberFormat="1" applyFont="1" applyBorder="1" applyAlignment="1">
      <alignment horizontal="center" vertical="center" shrinkToFit="1"/>
    </xf>
    <xf numFmtId="0" fontId="0" fillId="0" borderId="42" xfId="0" applyBorder="1" applyAlignment="1">
      <alignment horizontal="center"/>
    </xf>
    <xf numFmtId="0" fontId="0" fillId="15" borderId="10" xfId="0" applyFill="1" applyBorder="1" applyAlignment="1">
      <alignment horizontal="center" shrinkToFit="1"/>
    </xf>
    <xf numFmtId="0" fontId="0" fillId="13" borderId="10" xfId="0" applyFill="1" applyBorder="1" applyAlignment="1">
      <alignment horizontal="center" shrinkToFit="1"/>
    </xf>
    <xf numFmtId="2" fontId="0" fillId="0" borderId="10" xfId="0" applyNumberFormat="1" applyBorder="1" applyAlignment="1">
      <alignment horizontal="center"/>
    </xf>
    <xf numFmtId="0" fontId="7" fillId="10" borderId="58" xfId="0" applyFont="1" applyFill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7" fillId="1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0" fillId="0" borderId="0" xfId="0"/>
    <xf numFmtId="2" fontId="0" fillId="0" borderId="30" xfId="0" applyNumberFormat="1" applyBorder="1" applyAlignment="1">
      <alignment horizontal="center" vertical="center" shrinkToFit="1"/>
    </xf>
    <xf numFmtId="0" fontId="7" fillId="10" borderId="52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2" fontId="0" fillId="0" borderId="31" xfId="0" applyNumberFormat="1" applyBorder="1" applyAlignment="1">
      <alignment horizontal="center" vertical="center" shrinkToFit="1"/>
    </xf>
    <xf numFmtId="0" fontId="10" fillId="0" borderId="31" xfId="0" applyFont="1" applyBorder="1" applyAlignment="1">
      <alignment horizontal="center" vertical="center" wrapText="1" shrinkToFit="1"/>
    </xf>
    <xf numFmtId="49" fontId="6" fillId="0" borderId="19" xfId="0" applyNumberFormat="1" applyFont="1" applyBorder="1" applyAlignment="1">
      <alignment horizontal="center" vertical="center" wrapText="1"/>
    </xf>
    <xf numFmtId="49" fontId="9" fillId="0" borderId="32" xfId="0" applyNumberFormat="1" applyFont="1" applyBorder="1" applyAlignment="1">
      <alignment horizontal="center" vertical="center" shrinkToFit="1"/>
    </xf>
    <xf numFmtId="49" fontId="9" fillId="13" borderId="8" xfId="0" applyNumberFormat="1" applyFont="1" applyFill="1" applyBorder="1" applyAlignment="1">
      <alignment horizontal="center" vertical="center" shrinkToFit="1"/>
    </xf>
    <xf numFmtId="0" fontId="10" fillId="0" borderId="30" xfId="0" applyFont="1" applyBorder="1" applyAlignment="1">
      <alignment horizontal="center" vertical="center" wrapText="1" shrinkToFit="1"/>
    </xf>
    <xf numFmtId="49" fontId="9" fillId="0" borderId="35" xfId="0" applyNumberFormat="1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9" fillId="11" borderId="33" xfId="0" applyNumberFormat="1" applyFont="1" applyFill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wrapText="1"/>
    </xf>
    <xf numFmtId="0" fontId="0" fillId="9" borderId="10" xfId="0" applyFill="1" applyBorder="1" applyAlignment="1">
      <alignment horizontal="center" shrinkToFit="1"/>
    </xf>
    <xf numFmtId="2" fontId="0" fillId="9" borderId="10" xfId="0" applyNumberFormat="1" applyFill="1" applyBorder="1" applyAlignment="1">
      <alignment horizontal="center" shrinkToFit="1"/>
    </xf>
    <xf numFmtId="49" fontId="9" fillId="11" borderId="8" xfId="0" applyNumberFormat="1" applyFont="1" applyFill="1" applyBorder="1" applyAlignment="1">
      <alignment horizontal="center" vertical="center" shrinkToFit="1"/>
    </xf>
    <xf numFmtId="0" fontId="0" fillId="15" borderId="10" xfId="0" applyFill="1" applyBorder="1" applyAlignment="1">
      <alignment horizontal="center" shrinkToFit="1"/>
    </xf>
    <xf numFmtId="2" fontId="6" fillId="0" borderId="26" xfId="0" applyNumberFormat="1" applyFont="1" applyBorder="1" applyAlignment="1">
      <alignment horizontal="center" vertical="center" wrapText="1"/>
    </xf>
    <xf numFmtId="0" fontId="0" fillId="13" borderId="10" xfId="0" applyFill="1" applyBorder="1" applyAlignment="1">
      <alignment horizontal="center" shrinkToFit="1"/>
    </xf>
    <xf numFmtId="0" fontId="0" fillId="0" borderId="10" xfId="0" applyBorder="1" applyAlignment="1">
      <alignment horizontal="center"/>
    </xf>
    <xf numFmtId="0" fontId="7" fillId="10" borderId="58" xfId="0" applyFont="1" applyFill="1" applyBorder="1" applyAlignment="1">
      <alignment vertical="center" wrapText="1"/>
    </xf>
    <xf numFmtId="2" fontId="1" fillId="11" borderId="56" xfId="0" applyNumberFormat="1" applyFont="1" applyFill="1" applyBorder="1" applyAlignment="1">
      <alignment vertical="center" shrinkToFit="1"/>
    </xf>
    <xf numFmtId="2" fontId="1" fillId="11" borderId="0" xfId="0" applyNumberFormat="1" applyFont="1" applyFill="1" applyAlignment="1">
      <alignment vertical="center" shrinkToFit="1"/>
    </xf>
    <xf numFmtId="0" fontId="6" fillId="0" borderId="25" xfId="0" applyFont="1" applyBorder="1" applyAlignment="1">
      <alignment horizontal="right" vertical="center" wrapText="1"/>
    </xf>
    <xf numFmtId="49" fontId="9" fillId="13" borderId="27" xfId="0" applyNumberFormat="1" applyFont="1" applyFill="1" applyBorder="1" applyAlignment="1">
      <alignment horizontal="center" vertical="center" shrinkToFit="1"/>
    </xf>
    <xf numFmtId="0" fontId="28" fillId="0" borderId="13" xfId="0" applyFont="1" applyBorder="1" applyAlignment="1">
      <alignment vertical="center" wrapText="1"/>
    </xf>
    <xf numFmtId="0" fontId="29" fillId="0" borderId="14" xfId="0" applyFont="1" applyBorder="1" applyAlignment="1">
      <alignment horizontal="center" vertical="center" wrapText="1"/>
    </xf>
    <xf numFmtId="2" fontId="27" fillId="0" borderId="14" xfId="0" applyNumberFormat="1" applyFont="1" applyBorder="1" applyAlignment="1">
      <alignment horizontal="center" vertical="center" shrinkToFit="1"/>
    </xf>
    <xf numFmtId="0" fontId="27" fillId="0" borderId="14" xfId="0" applyFont="1" applyBorder="1" applyAlignment="1">
      <alignment horizontal="center" vertical="center" wrapText="1" shrinkToFit="1"/>
    </xf>
    <xf numFmtId="49" fontId="29" fillId="0" borderId="14" xfId="0" applyNumberFormat="1" applyFont="1" applyBorder="1" applyAlignment="1">
      <alignment horizontal="center" vertical="center" wrapText="1"/>
    </xf>
    <xf numFmtId="49" fontId="30" fillId="0" borderId="14" xfId="0" applyNumberFormat="1" applyFont="1" applyBorder="1" applyAlignment="1">
      <alignment horizontal="center" vertical="center" shrinkToFit="1"/>
    </xf>
    <xf numFmtId="49" fontId="9" fillId="11" borderId="27" xfId="0" applyNumberFormat="1" applyFont="1" applyFill="1" applyBorder="1" applyAlignment="1">
      <alignment horizontal="center" vertical="center" shrinkToFit="1"/>
    </xf>
    <xf numFmtId="49" fontId="9" fillId="13" borderId="10" xfId="0" applyNumberFormat="1" applyFont="1" applyFill="1" applyBorder="1" applyAlignment="1">
      <alignment horizontal="center" vertical="center" shrinkToFit="1"/>
    </xf>
    <xf numFmtId="0" fontId="7" fillId="0" borderId="13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shrinkToFit="1"/>
    </xf>
    <xf numFmtId="0" fontId="10" fillId="0" borderId="14" xfId="0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 shrinkToFit="1"/>
    </xf>
    <xf numFmtId="0" fontId="0" fillId="0" borderId="0" xfId="0"/>
    <xf numFmtId="2" fontId="0" fillId="5" borderId="30" xfId="0" applyNumberFormat="1" applyFill="1" applyBorder="1" applyAlignment="1">
      <alignment horizontal="center" vertical="center" shrinkToFit="1"/>
    </xf>
    <xf numFmtId="2" fontId="0" fillId="0" borderId="30" xfId="0" applyNumberFormat="1" applyBorder="1" applyAlignment="1">
      <alignment horizontal="center" vertical="center" shrinkToFit="1"/>
    </xf>
    <xf numFmtId="49" fontId="9" fillId="0" borderId="30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0" fillId="13" borderId="39" xfId="0" applyFill="1" applyBorder="1" applyAlignment="1">
      <alignment horizontal="center" shrinkToFi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 indent="1"/>
    </xf>
    <xf numFmtId="2" fontId="0" fillId="0" borderId="31" xfId="0" applyNumberFormat="1" applyBorder="1" applyAlignment="1">
      <alignment horizontal="center" vertical="center" shrinkToFit="1"/>
    </xf>
    <xf numFmtId="0" fontId="10" fillId="0" borderId="31" xfId="0" applyFont="1" applyBorder="1" applyAlignment="1">
      <alignment horizontal="center" vertical="center" wrapText="1" shrinkToFit="1"/>
    </xf>
    <xf numFmtId="49" fontId="6" fillId="0" borderId="19" xfId="0" applyNumberFormat="1" applyFont="1" applyBorder="1" applyAlignment="1">
      <alignment horizontal="center" vertical="center" wrapText="1"/>
    </xf>
    <xf numFmtId="49" fontId="9" fillId="0" borderId="32" xfId="0" applyNumberFormat="1" applyFont="1" applyBorder="1" applyAlignment="1">
      <alignment horizontal="center" vertical="center" shrinkToFit="1"/>
    </xf>
    <xf numFmtId="49" fontId="9" fillId="13" borderId="8" xfId="0" applyNumberFormat="1" applyFont="1" applyFill="1" applyBorder="1" applyAlignment="1">
      <alignment horizontal="center" vertical="center" shrinkToFit="1"/>
    </xf>
    <xf numFmtId="0" fontId="10" fillId="0" borderId="30" xfId="0" applyFont="1" applyBorder="1" applyAlignment="1">
      <alignment horizontal="center" vertical="center" wrapText="1" shrinkToFit="1"/>
    </xf>
    <xf numFmtId="49" fontId="9" fillId="0" borderId="35" xfId="0" applyNumberFormat="1" applyFont="1" applyBorder="1" applyAlignment="1">
      <alignment horizontal="center" vertical="center" shrinkToFit="1"/>
    </xf>
    <xf numFmtId="49" fontId="9" fillId="12" borderId="8" xfId="0" applyNumberFormat="1" applyFont="1" applyFill="1" applyBorder="1" applyAlignment="1">
      <alignment horizontal="center" vertical="center" shrinkToFit="1"/>
    </xf>
    <xf numFmtId="0" fontId="6" fillId="0" borderId="19" xfId="0" applyFont="1" applyBorder="1" applyAlignment="1">
      <alignment horizontal="left" vertical="center" wrapText="1" indent="2"/>
    </xf>
    <xf numFmtId="0" fontId="6" fillId="0" borderId="36" xfId="0" applyFont="1" applyBorder="1" applyAlignment="1">
      <alignment horizontal="left" vertical="center" wrapText="1" indent="1"/>
    </xf>
    <xf numFmtId="49" fontId="6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shrinkToFit="1"/>
    </xf>
    <xf numFmtId="2" fontId="0" fillId="0" borderId="30" xfId="0" applyNumberForma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9" fillId="11" borderId="33" xfId="0" applyNumberFormat="1" applyFont="1" applyFill="1" applyBorder="1" applyAlignment="1">
      <alignment horizontal="center" vertical="center" shrinkToFit="1"/>
    </xf>
    <xf numFmtId="49" fontId="9" fillId="12" borderId="33" xfId="0" applyNumberFormat="1" applyFont="1" applyFill="1" applyBorder="1" applyAlignment="1">
      <alignment horizontal="center" vertical="center" shrinkToFit="1"/>
    </xf>
    <xf numFmtId="0" fontId="7" fillId="10" borderId="18" xfId="0" applyFont="1" applyFill="1" applyBorder="1" applyAlignment="1">
      <alignment vertical="center" wrapText="1"/>
    </xf>
    <xf numFmtId="0" fontId="0" fillId="9" borderId="10" xfId="0" applyFill="1" applyBorder="1" applyAlignment="1">
      <alignment horizontal="center" vertical="center" shrinkToFit="1"/>
    </xf>
    <xf numFmtId="0" fontId="7" fillId="10" borderId="24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0" fillId="9" borderId="10" xfId="0" applyFill="1" applyBorder="1" applyAlignment="1">
      <alignment horizontal="center" shrinkToFit="1"/>
    </xf>
    <xf numFmtId="2" fontId="0" fillId="9" borderId="10" xfId="0" applyNumberFormat="1" applyFill="1" applyBorder="1" applyAlignment="1">
      <alignment horizontal="center" shrinkToFit="1"/>
    </xf>
    <xf numFmtId="49" fontId="9" fillId="13" borderId="33" xfId="0" applyNumberFormat="1" applyFont="1" applyFill="1" applyBorder="1" applyAlignment="1">
      <alignment horizontal="center" vertical="center" shrinkToFit="1"/>
    </xf>
    <xf numFmtId="49" fontId="9" fillId="9" borderId="33" xfId="0" applyNumberFormat="1" applyFont="1" applyFill="1" applyBorder="1" applyAlignment="1">
      <alignment horizontal="center" vertical="center" shrinkToFit="1"/>
    </xf>
    <xf numFmtId="0" fontId="0" fillId="15" borderId="49" xfId="0" applyFill="1" applyBorder="1" applyAlignment="1">
      <alignment horizontal="center" shrinkToFit="1"/>
    </xf>
    <xf numFmtId="0" fontId="0" fillId="9" borderId="42" xfId="0" applyFill="1" applyBorder="1" applyAlignment="1">
      <alignment horizontal="center" shrinkToFit="1"/>
    </xf>
    <xf numFmtId="0" fontId="0" fillId="0" borderId="0" xfId="0" applyBorder="1"/>
    <xf numFmtId="2" fontId="16" fillId="0" borderId="30" xfId="0" applyNumberFormat="1" applyFont="1" applyBorder="1" applyAlignment="1">
      <alignment horizontal="center" vertical="center" shrinkToFit="1"/>
    </xf>
    <xf numFmtId="49" fontId="9" fillId="0" borderId="30" xfId="0" applyNumberFormat="1" applyFont="1" applyBorder="1" applyAlignment="1">
      <alignment horizontal="center" vertical="center" wrapText="1"/>
    </xf>
    <xf numFmtId="2" fontId="0" fillId="0" borderId="42" xfId="0" applyNumberFormat="1" applyBorder="1" applyAlignment="1">
      <alignment horizontal="center" vertical="center" wrapText="1"/>
    </xf>
    <xf numFmtId="49" fontId="9" fillId="11" borderId="8" xfId="0" applyNumberFormat="1" applyFont="1" applyFill="1" applyBorder="1" applyAlignment="1">
      <alignment horizontal="center" vertical="center" shrinkToFit="1"/>
    </xf>
    <xf numFmtId="2" fontId="6" fillId="0" borderId="19" xfId="0" applyNumberFormat="1" applyFont="1" applyBorder="1" applyAlignment="1">
      <alignment horizontal="left" vertical="center" wrapText="1" indent="1"/>
    </xf>
    <xf numFmtId="0" fontId="7" fillId="10" borderId="51" xfId="0" applyFont="1" applyFill="1" applyBorder="1" applyAlignment="1">
      <alignment vertical="center" wrapText="1"/>
    </xf>
    <xf numFmtId="2" fontId="0" fillId="0" borderId="53" xfId="0" applyNumberFormat="1" applyBorder="1" applyAlignment="1">
      <alignment horizontal="center" vertical="center" shrinkToFit="1"/>
    </xf>
    <xf numFmtId="0" fontId="10" fillId="0" borderId="53" xfId="0" applyFont="1" applyBorder="1" applyAlignment="1">
      <alignment horizontal="center" vertical="center" wrapText="1" shrinkToFit="1"/>
    </xf>
    <xf numFmtId="0" fontId="0" fillId="15" borderId="10" xfId="0" applyFill="1" applyBorder="1" applyAlignment="1">
      <alignment horizontal="center" shrinkToFit="1"/>
    </xf>
    <xf numFmtId="0" fontId="0" fillId="13" borderId="10" xfId="0" applyFill="1" applyBorder="1" applyAlignment="1">
      <alignment horizontal="center" shrinkToFit="1"/>
    </xf>
    <xf numFmtId="49" fontId="6" fillId="0" borderId="42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32" fillId="0" borderId="0" xfId="0" applyFont="1" applyAlignment="1">
      <alignment vertical="center"/>
    </xf>
    <xf numFmtId="0" fontId="0" fillId="0" borderId="0" xfId="0" applyFill="1"/>
    <xf numFmtId="49" fontId="6" fillId="0" borderId="22" xfId="0" applyNumberFormat="1" applyFont="1" applyBorder="1" applyAlignment="1">
      <alignment horizontal="center" vertical="center" wrapText="1"/>
    </xf>
    <xf numFmtId="49" fontId="9" fillId="9" borderId="8" xfId="0" applyNumberFormat="1" applyFont="1" applyFill="1" applyBorder="1" applyAlignment="1">
      <alignment horizontal="center" vertical="center" shrinkToFit="1"/>
    </xf>
    <xf numFmtId="2" fontId="0" fillId="0" borderId="7" xfId="0" applyNumberFormat="1" applyBorder="1" applyAlignment="1">
      <alignment horizontal="center" shrinkToFit="1"/>
    </xf>
    <xf numFmtId="2" fontId="0" fillId="0" borderId="33" xfId="0" applyNumberFormat="1" applyBorder="1" applyAlignment="1">
      <alignment horizontal="center" shrinkToFit="1"/>
    </xf>
    <xf numFmtId="2" fontId="0" fillId="0" borderId="8" xfId="0" applyNumberFormat="1" applyBorder="1" applyAlignment="1">
      <alignment horizontal="center" shrinkToFit="1"/>
    </xf>
    <xf numFmtId="0" fontId="0" fillId="0" borderId="0" xfId="0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49" fontId="9" fillId="0" borderId="10" xfId="0" applyNumberFormat="1" applyFont="1" applyBorder="1" applyAlignment="1">
      <alignment horizontal="center" vertical="center" shrinkToFit="1"/>
    </xf>
    <xf numFmtId="0" fontId="0" fillId="0" borderId="27" xfId="0" applyBorder="1" applyAlignment="1">
      <alignment horizontal="center"/>
    </xf>
    <xf numFmtId="0" fontId="0" fillId="0" borderId="42" xfId="0" applyBorder="1" applyAlignment="1">
      <alignment horizontal="center" wrapText="1"/>
    </xf>
    <xf numFmtId="0" fontId="12" fillId="8" borderId="42" xfId="0" applyFont="1" applyFill="1" applyBorder="1" applyAlignment="1">
      <alignment horizontal="center" wrapText="1"/>
    </xf>
    <xf numFmtId="0" fontId="0" fillId="0" borderId="42" xfId="0" applyFill="1" applyBorder="1" applyAlignment="1">
      <alignment horizontal="center"/>
    </xf>
    <xf numFmtId="49" fontId="9" fillId="13" borderId="42" xfId="0" applyNumberFormat="1" applyFont="1" applyFill="1" applyBorder="1" applyAlignment="1">
      <alignment horizontal="center" vertical="center" shrinkToFit="1"/>
    </xf>
    <xf numFmtId="49" fontId="9" fillId="12" borderId="42" xfId="0" applyNumberFormat="1" applyFont="1" applyFill="1" applyBorder="1" applyAlignment="1">
      <alignment horizontal="center" vertical="center" shrinkToFit="1"/>
    </xf>
    <xf numFmtId="0" fontId="0" fillId="0" borderId="42" xfId="0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6" fillId="0" borderId="42" xfId="0" applyFont="1" applyBorder="1" applyAlignment="1">
      <alignment horizontal="left" vertical="center" wrapText="1" indent="2"/>
    </xf>
    <xf numFmtId="0" fontId="0" fillId="0" borderId="56" xfId="0" applyBorder="1"/>
    <xf numFmtId="0" fontId="0" fillId="0" borderId="2" xfId="0" applyBorder="1"/>
    <xf numFmtId="0" fontId="0" fillId="0" borderId="5" xfId="0" applyBorder="1"/>
    <xf numFmtId="2" fontId="14" fillId="5" borderId="30" xfId="0" applyNumberFormat="1" applyFont="1" applyFill="1" applyBorder="1" applyAlignment="1">
      <alignment vertical="center" wrapText="1"/>
    </xf>
    <xf numFmtId="2" fontId="33" fillId="5" borderId="30" xfId="0" applyNumberFormat="1" applyFont="1" applyFill="1" applyBorder="1" applyAlignment="1">
      <alignment horizontal="center" vertical="center" shrinkToFit="1"/>
    </xf>
    <xf numFmtId="0" fontId="0" fillId="0" borderId="30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6" xfId="0" applyBorder="1" applyAlignment="1">
      <alignment horizontal="center" wrapText="1"/>
    </xf>
    <xf numFmtId="0" fontId="14" fillId="0" borderId="30" xfId="0" applyFont="1" applyBorder="1" applyAlignment="1">
      <alignment vertical="center" wrapText="1"/>
    </xf>
    <xf numFmtId="49" fontId="17" fillId="13" borderId="9" xfId="0" applyNumberFormat="1" applyFont="1" applyFill="1" applyBorder="1" applyAlignment="1">
      <alignment horizontal="center" vertical="center" shrinkToFit="1"/>
    </xf>
    <xf numFmtId="0" fontId="0" fillId="0" borderId="26" xfId="0" applyBorder="1" applyAlignment="1">
      <alignment horizontal="center"/>
    </xf>
    <xf numFmtId="0" fontId="0" fillId="0" borderId="42" xfId="0" applyBorder="1" applyAlignment="1">
      <alignment horizontal="center"/>
    </xf>
    <xf numFmtId="0" fontId="35" fillId="5" borderId="42" xfId="0" applyFont="1" applyFill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35" fillId="6" borderId="42" xfId="0" applyFont="1" applyFill="1" applyBorder="1" applyAlignment="1">
      <alignment horizontal="center" vertical="center"/>
    </xf>
    <xf numFmtId="0" fontId="35" fillId="0" borderId="42" xfId="0" applyFont="1" applyBorder="1" applyAlignment="1">
      <alignment horizontal="center"/>
    </xf>
    <xf numFmtId="0" fontId="24" fillId="5" borderId="56" xfId="0" applyFont="1" applyFill="1" applyBorder="1"/>
    <xf numFmtId="0" fontId="35" fillId="5" borderId="0" xfId="0" applyFont="1" applyFill="1" applyBorder="1" applyAlignment="1">
      <alignment horizontal="center"/>
    </xf>
    <xf numFmtId="0" fontId="35" fillId="5" borderId="27" xfId="0" applyFont="1" applyFill="1" applyBorder="1" applyAlignment="1">
      <alignment horizontal="center"/>
    </xf>
    <xf numFmtId="0" fontId="35" fillId="0" borderId="40" xfId="0" applyFont="1" applyBorder="1" applyAlignment="1">
      <alignment horizontal="center" vertical="center"/>
    </xf>
    <xf numFmtId="0" fontId="35" fillId="0" borderId="40" xfId="0" applyFont="1" applyFill="1" applyBorder="1" applyAlignment="1">
      <alignment horizontal="center" vertical="center"/>
    </xf>
    <xf numFmtId="0" fontId="35" fillId="0" borderId="40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47" xfId="0" applyBorder="1" applyAlignment="1">
      <alignment horizontal="center"/>
    </xf>
    <xf numFmtId="0" fontId="24" fillId="3" borderId="42" xfId="0" applyFont="1" applyFill="1" applyBorder="1" applyAlignment="1">
      <alignment horizontal="center" vertical="center" wrapText="1"/>
    </xf>
    <xf numFmtId="0" fontId="36" fillId="0" borderId="42" xfId="0" applyFont="1" applyFill="1" applyBorder="1" applyAlignment="1">
      <alignment horizontal="center" vertical="center"/>
    </xf>
    <xf numFmtId="0" fontId="37" fillId="0" borderId="42" xfId="0" applyFont="1" applyBorder="1" applyAlignment="1">
      <alignment horizontal="center" vertical="center" wrapText="1"/>
    </xf>
    <xf numFmtId="0" fontId="24" fillId="3" borderId="39" xfId="0" applyFont="1" applyFill="1" applyBorder="1" applyAlignment="1">
      <alignment horizontal="center" vertical="center"/>
    </xf>
    <xf numFmtId="0" fontId="24" fillId="3" borderId="40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5" fillId="6" borderId="40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 wrapText="1"/>
    </xf>
    <xf numFmtId="0" fontId="36" fillId="0" borderId="4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4" fillId="0" borderId="39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 shrinkToFit="1"/>
    </xf>
    <xf numFmtId="2" fontId="4" fillId="21" borderId="13" xfId="0" applyNumberFormat="1" applyFont="1" applyFill="1" applyBorder="1" applyAlignment="1">
      <alignment horizontal="center" vertical="center" shrinkToFit="1"/>
    </xf>
    <xf numFmtId="2" fontId="4" fillId="21" borderId="14" xfId="0" applyNumberFormat="1" applyFont="1" applyFill="1" applyBorder="1" applyAlignment="1">
      <alignment horizontal="center" vertical="center" shrinkToFit="1"/>
    </xf>
    <xf numFmtId="2" fontId="4" fillId="21" borderId="17" xfId="0" applyNumberFormat="1" applyFont="1" applyFill="1" applyBorder="1" applyAlignment="1">
      <alignment horizontal="center" vertical="center" shrinkToFit="1"/>
    </xf>
    <xf numFmtId="2" fontId="4" fillId="21" borderId="10" xfId="0" applyNumberFormat="1" applyFont="1" applyFill="1" applyBorder="1" applyAlignment="1">
      <alignment horizontal="center" vertical="center" shrinkToFit="1"/>
    </xf>
    <xf numFmtId="2" fontId="0" fillId="0" borderId="29" xfId="0" applyNumberFormat="1" applyBorder="1" applyAlignment="1">
      <alignment horizontal="center" vertical="center" shrinkToFit="1"/>
    </xf>
    <xf numFmtId="49" fontId="6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shrinkToFit="1"/>
    </xf>
    <xf numFmtId="0" fontId="8" fillId="0" borderId="28" xfId="0" applyFont="1" applyBorder="1" applyAlignment="1">
      <alignment vertical="center" wrapText="1"/>
    </xf>
    <xf numFmtId="49" fontId="9" fillId="0" borderId="28" xfId="0" applyNumberFormat="1" applyFont="1" applyBorder="1" applyAlignment="1">
      <alignment horizontal="center" vertical="center" shrinkToFit="1"/>
    </xf>
    <xf numFmtId="0" fontId="0" fillId="9" borderId="6" xfId="0" applyFill="1" applyBorder="1" applyAlignment="1">
      <alignment horizontal="center" vertical="center" shrinkToFit="1"/>
    </xf>
    <xf numFmtId="2" fontId="4" fillId="21" borderId="43" xfId="0" applyNumberFormat="1" applyFont="1" applyFill="1" applyBorder="1" applyAlignment="1">
      <alignment horizontal="center" vertical="center" shrinkToFit="1"/>
    </xf>
    <xf numFmtId="2" fontId="4" fillId="21" borderId="44" xfId="0" applyNumberFormat="1" applyFont="1" applyFill="1" applyBorder="1" applyAlignment="1">
      <alignment horizontal="center" vertical="center" shrinkToFit="1"/>
    </xf>
    <xf numFmtId="2" fontId="4" fillId="21" borderId="17" xfId="0" applyNumberFormat="1" applyFont="1" applyFill="1" applyBorder="1" applyAlignment="1">
      <alignment horizontal="center" vertical="center" shrinkToFit="1"/>
    </xf>
    <xf numFmtId="2" fontId="4" fillId="21" borderId="26" xfId="0" applyNumberFormat="1" applyFont="1" applyFill="1" applyBorder="1" applyAlignment="1">
      <alignment horizontal="center" vertical="center" shrinkToFit="1"/>
    </xf>
    <xf numFmtId="0" fontId="10" fillId="14" borderId="42" xfId="0" applyFont="1" applyFill="1" applyBorder="1" applyAlignment="1">
      <alignment horizontal="center" vertical="center" wrapText="1" shrinkToFit="1"/>
    </xf>
    <xf numFmtId="49" fontId="9" fillId="0" borderId="42" xfId="0" applyNumberFormat="1" applyFont="1" applyBorder="1" applyAlignment="1">
      <alignment horizontal="center" vertical="center"/>
    </xf>
    <xf numFmtId="49" fontId="9" fillId="11" borderId="42" xfId="0" applyNumberFormat="1" applyFont="1" applyFill="1" applyBorder="1" applyAlignment="1">
      <alignment horizontal="center" vertical="center" shrinkToFit="1"/>
    </xf>
    <xf numFmtId="0" fontId="25" fillId="0" borderId="42" xfId="0" applyFont="1" applyBorder="1" applyAlignment="1">
      <alignment horizontal="center" vertical="center" wrapText="1"/>
    </xf>
    <xf numFmtId="2" fontId="5" fillId="0" borderId="42" xfId="0" applyNumberFormat="1" applyFont="1" applyBorder="1" applyAlignment="1">
      <alignment horizontal="center" vertical="center" wrapText="1"/>
    </xf>
    <xf numFmtId="2" fontId="0" fillId="0" borderId="42" xfId="0" applyNumberFormat="1" applyFill="1" applyBorder="1" applyAlignment="1">
      <alignment horizontal="center" vertical="center" wrapText="1"/>
    </xf>
    <xf numFmtId="0" fontId="0" fillId="9" borderId="42" xfId="0" applyFill="1" applyBorder="1" applyAlignment="1">
      <alignment horizontal="center" vertical="center" shrinkToFit="1"/>
    </xf>
    <xf numFmtId="2" fontId="5" fillId="0" borderId="42" xfId="0" applyNumberFormat="1" applyFont="1" applyFill="1" applyBorder="1" applyAlignment="1">
      <alignment horizontal="center" vertical="center" wrapText="1" shrinkToFit="1"/>
    </xf>
    <xf numFmtId="2" fontId="39" fillId="0" borderId="42" xfId="0" applyNumberFormat="1" applyFont="1" applyFill="1" applyBorder="1" applyAlignment="1">
      <alignment horizontal="center" vertical="center" wrapText="1" shrinkToFit="1"/>
    </xf>
    <xf numFmtId="2" fontId="5" fillId="5" borderId="42" xfId="0" applyNumberFormat="1" applyFont="1" applyFill="1" applyBorder="1" applyAlignment="1">
      <alignment horizontal="center" vertical="center" wrapText="1"/>
    </xf>
    <xf numFmtId="2" fontId="0" fillId="5" borderId="42" xfId="0" applyNumberFormat="1" applyFont="1" applyFill="1" applyBorder="1" applyAlignment="1">
      <alignment horizontal="center" vertical="center" wrapText="1"/>
    </xf>
    <xf numFmtId="2" fontId="0" fillId="0" borderId="42" xfId="0" applyNumberFormat="1" applyFont="1" applyFill="1" applyBorder="1" applyAlignment="1">
      <alignment horizontal="center" vertical="center" wrapText="1"/>
    </xf>
    <xf numFmtId="0" fontId="0" fillId="0" borderId="42" xfId="0" applyFont="1" applyBorder="1" applyAlignment="1">
      <alignment wrapText="1"/>
    </xf>
    <xf numFmtId="2" fontId="5" fillId="12" borderId="42" xfId="0" applyNumberFormat="1" applyFont="1" applyFill="1" applyBorder="1" applyAlignment="1">
      <alignment horizontal="center" vertical="center" wrapText="1"/>
    </xf>
    <xf numFmtId="2" fontId="0" fillId="12" borderId="42" xfId="0" applyNumberFormat="1" applyFill="1" applyBorder="1" applyAlignment="1">
      <alignment horizontal="center" vertical="center" wrapText="1"/>
    </xf>
    <xf numFmtId="2" fontId="0" fillId="12" borderId="42" xfId="0" applyNumberFormat="1" applyFont="1" applyFill="1" applyBorder="1" applyAlignment="1">
      <alignment horizontal="center" vertical="center" wrapText="1"/>
    </xf>
    <xf numFmtId="0" fontId="13" fillId="12" borderId="42" xfId="0" applyFont="1" applyFill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 wrapText="1"/>
    </xf>
    <xf numFmtId="0" fontId="41" fillId="0" borderId="42" xfId="0" applyFont="1" applyFill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/>
    </xf>
    <xf numFmtId="2" fontId="5" fillId="0" borderId="42" xfId="0" applyNumberFormat="1" applyFont="1" applyFill="1" applyBorder="1" applyAlignment="1">
      <alignment horizontal="center" vertical="center" shrinkToFit="1"/>
    </xf>
    <xf numFmtId="0" fontId="0" fillId="12" borderId="66" xfId="0" applyFill="1" applyBorder="1" applyAlignment="1">
      <alignment horizontal="center" shrinkToFit="1"/>
    </xf>
    <xf numFmtId="2" fontId="0" fillId="0" borderId="23" xfId="0" applyNumberFormat="1" applyBorder="1" applyAlignment="1">
      <alignment horizontal="center"/>
    </xf>
    <xf numFmtId="2" fontId="0" fillId="22" borderId="23" xfId="0" applyNumberFormat="1" applyFill="1" applyBorder="1" applyAlignment="1">
      <alignment horizontal="center"/>
    </xf>
    <xf numFmtId="2" fontId="0" fillId="0" borderId="67" xfId="0" applyNumberFormat="1" applyBorder="1" applyAlignment="1">
      <alignment horizontal="center" shrinkToFit="1"/>
    </xf>
    <xf numFmtId="2" fontId="0" fillId="0" borderId="68" xfId="0" applyNumberFormat="1" applyBorder="1" applyAlignment="1">
      <alignment horizontal="center" shrinkToFit="1"/>
    </xf>
    <xf numFmtId="0" fontId="0" fillId="9" borderId="53" xfId="0" applyFill="1" applyBorder="1" applyAlignment="1">
      <alignment horizontal="center" vertical="center"/>
    </xf>
    <xf numFmtId="0" fontId="0" fillId="15" borderId="69" xfId="0" applyFill="1" applyBorder="1" applyAlignment="1">
      <alignment horizontal="center" shrinkToFit="1"/>
    </xf>
    <xf numFmtId="0" fontId="0" fillId="13" borderId="42" xfId="0" applyFill="1" applyBorder="1" applyAlignment="1">
      <alignment horizontal="center" shrinkToFit="1"/>
    </xf>
    <xf numFmtId="0" fontId="0" fillId="12" borderId="30" xfId="0" applyFill="1" applyBorder="1" applyAlignment="1">
      <alignment horizontal="center" shrinkToFit="1"/>
    </xf>
    <xf numFmtId="0" fontId="0" fillId="22" borderId="42" xfId="0" applyFill="1" applyBorder="1"/>
    <xf numFmtId="0" fontId="0" fillId="0" borderId="42" xfId="0" applyFont="1" applyBorder="1" applyAlignment="1">
      <alignment horizontal="center" wrapText="1"/>
    </xf>
    <xf numFmtId="2" fontId="0" fillId="0" borderId="42" xfId="0" applyNumberFormat="1" applyFill="1" applyBorder="1" applyAlignment="1">
      <alignment horizontal="center" vertical="center" shrinkToFit="1"/>
    </xf>
    <xf numFmtId="0" fontId="10" fillId="0" borderId="42" xfId="0" applyFont="1" applyFill="1" applyBorder="1" applyAlignment="1">
      <alignment horizontal="center" vertical="center" wrapText="1" shrinkToFit="1"/>
    </xf>
    <xf numFmtId="49" fontId="9" fillId="0" borderId="42" xfId="0" applyNumberFormat="1" applyFont="1" applyFill="1" applyBorder="1" applyAlignment="1">
      <alignment horizontal="center" vertical="center" shrinkToFit="1"/>
    </xf>
    <xf numFmtId="0" fontId="0" fillId="0" borderId="42" xfId="0" applyFill="1" applyBorder="1" applyAlignment="1">
      <alignment horizontal="center" vertical="center"/>
    </xf>
    <xf numFmtId="0" fontId="0" fillId="5" borderId="42" xfId="0" applyFont="1" applyFill="1" applyBorder="1" applyAlignment="1">
      <alignment horizontal="center" wrapText="1"/>
    </xf>
    <xf numFmtId="0" fontId="12" fillId="12" borderId="66" xfId="0" applyFont="1" applyFill="1" applyBorder="1" applyAlignment="1">
      <alignment horizontal="center" shrinkToFit="1"/>
    </xf>
    <xf numFmtId="0" fontId="0" fillId="21" borderId="42" xfId="0" applyFill="1" applyBorder="1"/>
    <xf numFmtId="2" fontId="0" fillId="21" borderId="42" xfId="0" applyNumberFormat="1" applyFill="1" applyBorder="1" applyAlignment="1">
      <alignment horizontal="center" vertical="center"/>
    </xf>
    <xf numFmtId="2" fontId="0" fillId="0" borderId="11" xfId="0" applyNumberFormat="1" applyBorder="1" applyAlignment="1">
      <alignment horizontal="center" shrinkToFit="1"/>
    </xf>
    <xf numFmtId="2" fontId="0" fillId="21" borderId="42" xfId="0" applyNumberForma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49" fontId="42" fillId="13" borderId="8" xfId="0" applyNumberFormat="1" applyFont="1" applyFill="1" applyBorder="1" applyAlignment="1">
      <alignment horizontal="center" vertical="center" shrinkToFit="1"/>
    </xf>
    <xf numFmtId="49" fontId="42" fillId="11" borderId="8" xfId="0" applyNumberFormat="1" applyFont="1" applyFill="1" applyBorder="1" applyAlignment="1">
      <alignment horizontal="center" vertical="center" shrinkToFit="1"/>
    </xf>
    <xf numFmtId="49" fontId="17" fillId="12" borderId="8" xfId="0" applyNumberFormat="1" applyFont="1" applyFill="1" applyBorder="1" applyAlignment="1">
      <alignment horizontal="center" vertical="center" shrinkToFit="1"/>
    </xf>
    <xf numFmtId="49" fontId="17" fillId="12" borderId="33" xfId="0" applyNumberFormat="1" applyFont="1" applyFill="1" applyBorder="1" applyAlignment="1">
      <alignment horizontal="center" vertical="center" shrinkToFit="1"/>
    </xf>
    <xf numFmtId="49" fontId="17" fillId="11" borderId="33" xfId="0" applyNumberFormat="1" applyFont="1" applyFill="1" applyBorder="1" applyAlignment="1">
      <alignment horizontal="center" vertical="center" shrinkToFit="1"/>
    </xf>
    <xf numFmtId="49" fontId="17" fillId="9" borderId="33" xfId="0" applyNumberFormat="1" applyFont="1" applyFill="1" applyBorder="1" applyAlignment="1">
      <alignment horizontal="center" vertical="center" shrinkToFit="1"/>
    </xf>
    <xf numFmtId="49" fontId="17" fillId="13" borderId="8" xfId="0" applyNumberFormat="1" applyFont="1" applyFill="1" applyBorder="1" applyAlignment="1">
      <alignment horizontal="center" vertical="center" shrinkToFit="1"/>
    </xf>
    <xf numFmtId="0" fontId="14" fillId="9" borderId="10" xfId="0" applyFont="1" applyFill="1" applyBorder="1" applyAlignment="1">
      <alignment horizontal="center" vertical="center" shrinkToFit="1"/>
    </xf>
    <xf numFmtId="2" fontId="0" fillId="0" borderId="26" xfId="0" applyNumberFormat="1" applyBorder="1" applyAlignment="1">
      <alignment horizontal="center" shrinkToFit="1"/>
    </xf>
    <xf numFmtId="0" fontId="2" fillId="21" borderId="42" xfId="0" applyFont="1" applyFill="1" applyBorder="1" applyAlignment="1">
      <alignment horizontal="center"/>
    </xf>
    <xf numFmtId="0" fontId="23" fillId="10" borderId="10" xfId="0" applyFont="1" applyFill="1" applyBorder="1" applyAlignment="1">
      <alignment horizontal="center" vertical="center" wrapText="1"/>
    </xf>
    <xf numFmtId="0" fontId="12" fillId="21" borderId="41" xfId="0" applyFont="1" applyFill="1" applyBorder="1" applyAlignment="1">
      <alignment horizontal="center" shrinkToFit="1"/>
    </xf>
    <xf numFmtId="2" fontId="0" fillId="0" borderId="0" xfId="0" applyNumberFormat="1" applyFill="1" applyBorder="1" applyAlignment="1">
      <alignment horizontal="center" shrinkToFit="1"/>
    </xf>
    <xf numFmtId="2" fontId="0" fillId="0" borderId="42" xfId="0" applyNumberFormat="1" applyBorder="1" applyAlignment="1">
      <alignment horizontal="center"/>
    </xf>
    <xf numFmtId="0" fontId="2" fillId="5" borderId="0" xfId="0" applyFont="1" applyFill="1" applyBorder="1" applyAlignment="1">
      <alignment horizontal="left" vertical="center" wrapText="1" shrinkToFit="1"/>
    </xf>
    <xf numFmtId="49" fontId="9" fillId="11" borderId="10" xfId="0" applyNumberFormat="1" applyFont="1" applyFill="1" applyBorder="1" applyAlignment="1">
      <alignment horizontal="center" vertical="center" shrinkToFit="1"/>
    </xf>
    <xf numFmtId="0" fontId="7" fillId="1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49" fontId="9" fillId="11" borderId="26" xfId="0" applyNumberFormat="1" applyFont="1" applyFill="1" applyBorder="1" applyAlignment="1">
      <alignment horizontal="center" vertical="center" shrinkToFit="1"/>
    </xf>
    <xf numFmtId="2" fontId="0" fillId="12" borderId="31" xfId="0" applyNumberFormat="1" applyFill="1" applyBorder="1" applyAlignment="1">
      <alignment horizontal="center" vertical="center" shrinkToFit="1"/>
    </xf>
    <xf numFmtId="0" fontId="14" fillId="0" borderId="47" xfId="0" applyFont="1" applyBorder="1" applyAlignment="1">
      <alignment horizontal="center" vertical="center" wrapText="1" shrinkToFit="1"/>
    </xf>
    <xf numFmtId="0" fontId="7" fillId="10" borderId="71" xfId="0" applyFont="1" applyFill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2" fontId="0" fillId="12" borderId="14" xfId="0" applyNumberFormat="1" applyFill="1" applyBorder="1" applyAlignment="1">
      <alignment horizontal="center" vertical="center" shrinkToFit="1"/>
    </xf>
    <xf numFmtId="0" fontId="7" fillId="10" borderId="42" xfId="0" applyFont="1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 wrapText="1"/>
    </xf>
    <xf numFmtId="2" fontId="0" fillId="12" borderId="42" xfId="0" applyNumberFormat="1" applyFill="1" applyBorder="1" applyAlignment="1">
      <alignment horizontal="center" vertical="center" shrinkToFit="1"/>
    </xf>
    <xf numFmtId="49" fontId="9" fillId="11" borderId="72" xfId="0" applyNumberFormat="1" applyFont="1" applyFill="1" applyBorder="1" applyAlignment="1">
      <alignment horizontal="center" vertical="center" shrinkToFit="1"/>
    </xf>
    <xf numFmtId="49" fontId="9" fillId="13" borderId="68" xfId="0" applyNumberFormat="1" applyFont="1" applyFill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wrapText="1"/>
    </xf>
    <xf numFmtId="0" fontId="7" fillId="7" borderId="42" xfId="0" applyFont="1" applyFill="1" applyBorder="1" applyAlignment="1">
      <alignment horizontal="center" vertical="center" wrapText="1"/>
    </xf>
    <xf numFmtId="49" fontId="9" fillId="12" borderId="68" xfId="0" applyNumberFormat="1" applyFont="1" applyFill="1" applyBorder="1" applyAlignment="1">
      <alignment horizontal="center" vertical="center" shrinkToFit="1"/>
    </xf>
    <xf numFmtId="0" fontId="6" fillId="0" borderId="26" xfId="0" applyFont="1" applyFill="1" applyBorder="1" applyAlignment="1">
      <alignment horizontal="center" vertical="center" wrapText="1"/>
    </xf>
    <xf numFmtId="2" fontId="0" fillId="12" borderId="73" xfId="0" applyNumberFormat="1" applyFill="1" applyBorder="1" applyAlignment="1">
      <alignment horizontal="center" vertical="center" shrinkToFit="1"/>
    </xf>
    <xf numFmtId="0" fontId="6" fillId="0" borderId="42" xfId="0" applyFont="1" applyFill="1" applyBorder="1" applyAlignment="1">
      <alignment horizontal="center" vertical="center" wrapText="1"/>
    </xf>
    <xf numFmtId="0" fontId="7" fillId="10" borderId="74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9" fontId="9" fillId="15" borderId="10" xfId="0" applyNumberFormat="1" applyFont="1" applyFill="1" applyBorder="1" applyAlignment="1">
      <alignment horizontal="center" vertical="center" shrinkToFit="1"/>
    </xf>
    <xf numFmtId="49" fontId="9" fillId="11" borderId="68" xfId="0" applyNumberFormat="1" applyFont="1" applyFill="1" applyBorder="1" applyAlignment="1">
      <alignment horizontal="center" vertical="center" shrinkToFit="1"/>
    </xf>
    <xf numFmtId="0" fontId="7" fillId="10" borderId="30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left" vertical="center" wrapText="1" indent="1"/>
    </xf>
    <xf numFmtId="2" fontId="0" fillId="21" borderId="0" xfId="0" applyNumberFormat="1" applyFill="1"/>
    <xf numFmtId="2" fontId="0" fillId="0" borderId="70" xfId="0" applyNumberFormat="1" applyFill="1" applyBorder="1" applyAlignment="1">
      <alignment horizontal="center" shrinkToFit="1"/>
    </xf>
    <xf numFmtId="0" fontId="0" fillId="5" borderId="42" xfId="0" applyFill="1" applyBorder="1" applyAlignment="1">
      <alignment wrapText="1"/>
    </xf>
    <xf numFmtId="0" fontId="0" fillId="5" borderId="42" xfId="0" applyFill="1" applyBorder="1"/>
    <xf numFmtId="0" fontId="14" fillId="5" borderId="42" xfId="0" applyFont="1" applyFill="1" applyBorder="1" applyAlignment="1">
      <alignment horizontal="center" vertical="center" wrapText="1" shrinkToFit="1"/>
    </xf>
    <xf numFmtId="49" fontId="17" fillId="5" borderId="42" xfId="0" applyNumberFormat="1" applyFont="1" applyFill="1" applyBorder="1" applyAlignment="1">
      <alignment horizontal="center" vertical="center" shrinkToFit="1"/>
    </xf>
    <xf numFmtId="0" fontId="4" fillId="5" borderId="42" xfId="0" applyNumberFormat="1" applyFont="1" applyFill="1" applyBorder="1" applyAlignment="1">
      <alignment horizontal="center" vertical="center" wrapText="1" shrinkToFit="1"/>
    </xf>
    <xf numFmtId="49" fontId="17" fillId="12" borderId="75" xfId="0" applyNumberFormat="1" applyFont="1" applyFill="1" applyBorder="1" applyAlignment="1">
      <alignment horizontal="center" vertical="center" shrinkToFit="1"/>
    </xf>
    <xf numFmtId="0" fontId="4" fillId="0" borderId="42" xfId="0" applyNumberFormat="1" applyFont="1" applyFill="1" applyBorder="1" applyAlignment="1">
      <alignment horizontal="center" vertical="center" wrapText="1" shrinkToFit="1"/>
    </xf>
    <xf numFmtId="0" fontId="0" fillId="5" borderId="42" xfId="0" applyFill="1" applyBorder="1" applyAlignment="1">
      <alignment horizontal="center" vertical="center"/>
    </xf>
    <xf numFmtId="0" fontId="0" fillId="18" borderId="42" xfId="0" applyFill="1" applyBorder="1" applyAlignment="1">
      <alignment horizontal="center" vertical="center"/>
    </xf>
    <xf numFmtId="0" fontId="0" fillId="19" borderId="42" xfId="0" applyFill="1" applyBorder="1" applyAlignment="1">
      <alignment horizontal="center" vertical="center"/>
    </xf>
    <xf numFmtId="0" fontId="0" fillId="20" borderId="42" xfId="0" applyFill="1" applyBorder="1" applyAlignment="1">
      <alignment horizontal="center" vertical="center"/>
    </xf>
    <xf numFmtId="0" fontId="0" fillId="5" borderId="0" xfId="0" applyFill="1" applyBorder="1"/>
    <xf numFmtId="0" fontId="0" fillId="5" borderId="30" xfId="0" applyFill="1" applyBorder="1" applyAlignment="1">
      <alignment wrapText="1"/>
    </xf>
    <xf numFmtId="0" fontId="0" fillId="5" borderId="42" xfId="0" applyNumberForma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shrinkToFit="1"/>
    </xf>
    <xf numFmtId="2" fontId="0" fillId="0" borderId="73" xfId="0" applyNumberFormat="1" applyBorder="1" applyAlignment="1">
      <alignment horizontal="center" vertical="center" shrinkToFit="1"/>
    </xf>
    <xf numFmtId="2" fontId="6" fillId="0" borderId="0" xfId="0" applyNumberFormat="1" applyFont="1" applyBorder="1" applyAlignment="1">
      <alignment horizontal="center" vertical="center" wrapText="1"/>
    </xf>
    <xf numFmtId="2" fontId="0" fillId="9" borderId="42" xfId="0" applyNumberFormat="1" applyFill="1" applyBorder="1" applyAlignment="1">
      <alignment horizontal="center" shrinkToFit="1"/>
    </xf>
    <xf numFmtId="2" fontId="6" fillId="0" borderId="42" xfId="0" applyNumberFormat="1" applyFont="1" applyBorder="1" applyAlignment="1">
      <alignment horizontal="center" vertical="center" wrapText="1"/>
    </xf>
    <xf numFmtId="2" fontId="0" fillId="5" borderId="0" xfId="0" applyNumberFormat="1" applyFill="1" applyBorder="1" applyAlignment="1">
      <alignment horizontal="center" shrinkToFit="1"/>
    </xf>
    <xf numFmtId="0" fontId="0" fillId="21" borderId="10" xfId="0" applyFill="1" applyBorder="1" applyAlignment="1">
      <alignment horizontal="center" shrinkToFit="1"/>
    </xf>
    <xf numFmtId="0" fontId="0" fillId="13" borderId="26" xfId="0" applyFill="1" applyBorder="1" applyAlignment="1">
      <alignment horizontal="center" shrinkToFit="1"/>
    </xf>
    <xf numFmtId="2" fontId="0" fillId="0" borderId="30" xfId="0" applyNumberFormat="1" applyBorder="1" applyAlignment="1">
      <alignment horizontal="center"/>
    </xf>
    <xf numFmtId="0" fontId="0" fillId="21" borderId="42" xfId="0" applyFill="1" applyBorder="1" applyAlignment="1">
      <alignment horizontal="center" shrinkToFit="1"/>
    </xf>
    <xf numFmtId="49" fontId="6" fillId="0" borderId="0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shrinkToFit="1"/>
    </xf>
    <xf numFmtId="0" fontId="7" fillId="10" borderId="54" xfId="0" applyFont="1" applyFill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 indent="1"/>
    </xf>
    <xf numFmtId="0" fontId="10" fillId="0" borderId="29" xfId="0" applyFont="1" applyBorder="1" applyAlignment="1">
      <alignment horizontal="center" vertical="center" wrapText="1" shrinkToFit="1"/>
    </xf>
    <xf numFmtId="49" fontId="6" fillId="0" borderId="29" xfId="0" applyNumberFormat="1" applyFont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center" vertical="center" shrinkToFit="1"/>
    </xf>
    <xf numFmtId="49" fontId="9" fillId="5" borderId="23" xfId="0" applyNumberFormat="1" applyFont="1" applyFill="1" applyBorder="1" applyAlignment="1">
      <alignment horizontal="center" vertical="center" shrinkToFit="1"/>
    </xf>
    <xf numFmtId="0" fontId="0" fillId="12" borderId="26" xfId="0" applyFill="1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0" fillId="5" borderId="0" xfId="0" applyFill="1" applyBorder="1" applyAlignment="1">
      <alignment horizontal="center" shrinkToFit="1"/>
    </xf>
    <xf numFmtId="49" fontId="0" fillId="5" borderId="0" xfId="0" applyNumberFormat="1" applyFill="1" applyBorder="1" applyAlignment="1">
      <alignment horizontal="center" shrinkToFit="1"/>
    </xf>
    <xf numFmtId="0" fontId="0" fillId="9" borderId="54" xfId="0" applyFill="1" applyBorder="1" applyAlignment="1">
      <alignment horizontal="center" vertical="center" shrinkToFit="1"/>
    </xf>
    <xf numFmtId="0" fontId="0" fillId="15" borderId="54" xfId="0" applyFill="1" applyBorder="1" applyAlignment="1">
      <alignment horizontal="center" vertical="center" shrinkToFit="1"/>
    </xf>
    <xf numFmtId="0" fontId="0" fillId="13" borderId="54" xfId="0" applyFill="1" applyBorder="1" applyAlignment="1">
      <alignment horizontal="center" vertical="center" shrinkToFit="1"/>
    </xf>
    <xf numFmtId="2" fontId="0" fillId="0" borderId="30" xfId="0" applyNumberFormat="1" applyBorder="1"/>
    <xf numFmtId="0" fontId="7" fillId="10" borderId="30" xfId="0" applyFont="1" applyFill="1" applyBorder="1" applyAlignment="1">
      <alignment vertical="center" wrapText="1"/>
    </xf>
    <xf numFmtId="0" fontId="0" fillId="24" borderId="0" xfId="0" applyFill="1"/>
    <xf numFmtId="0" fontId="0" fillId="21" borderId="42" xfId="0" applyFill="1" applyBorder="1" applyAlignment="1">
      <alignment horizontal="center" vertical="center"/>
    </xf>
    <xf numFmtId="49" fontId="9" fillId="11" borderId="47" xfId="0" applyNumberFormat="1" applyFont="1" applyFill="1" applyBorder="1" applyAlignment="1">
      <alignment horizontal="center" vertical="center" shrinkToFit="1"/>
    </xf>
    <xf numFmtId="0" fontId="0" fillId="21" borderId="10" xfId="0" applyFill="1" applyBorder="1" applyAlignment="1">
      <alignment horizontal="center"/>
    </xf>
    <xf numFmtId="2" fontId="13" fillId="0" borderId="42" xfId="0" applyNumberFormat="1" applyFont="1" applyBorder="1" applyAlignment="1">
      <alignment vertical="center" wrapText="1"/>
    </xf>
    <xf numFmtId="49" fontId="9" fillId="5" borderId="42" xfId="0" applyNumberFormat="1" applyFont="1" applyFill="1" applyBorder="1" applyAlignment="1">
      <alignment horizontal="center" vertical="center" shrinkToFit="1"/>
    </xf>
    <xf numFmtId="2" fontId="4" fillId="21" borderId="42" xfId="0" applyNumberFormat="1" applyFont="1" applyFill="1" applyBorder="1" applyAlignment="1">
      <alignment horizontal="center" vertical="center" shrinkToFit="1"/>
    </xf>
    <xf numFmtId="0" fontId="35" fillId="5" borderId="42" xfId="0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8" fillId="2" borderId="56" xfId="0" applyFont="1" applyFill="1" applyBorder="1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0" fontId="38" fillId="2" borderId="48" xfId="0" applyFont="1" applyFill="1" applyBorder="1" applyAlignment="1">
      <alignment horizontal="center" vertical="center"/>
    </xf>
    <xf numFmtId="0" fontId="35" fillId="5" borderId="42" xfId="0" applyFont="1" applyFill="1" applyBorder="1" applyAlignment="1">
      <alignment horizontal="center" vertical="center"/>
    </xf>
    <xf numFmtId="0" fontId="35" fillId="5" borderId="53" xfId="0" applyFont="1" applyFill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 shrinkToFit="1"/>
    </xf>
    <xf numFmtId="2" fontId="0" fillId="0" borderId="21" xfId="0" applyNumberFormat="1" applyBorder="1" applyAlignment="1">
      <alignment horizontal="center" vertical="center" shrinkToFi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10" borderId="1" xfId="0" applyFont="1" applyFill="1" applyBorder="1" applyAlignment="1">
      <alignment horizontal="center" vertical="center" wrapText="1" shrinkToFit="1"/>
    </xf>
    <xf numFmtId="0" fontId="2" fillId="10" borderId="2" xfId="0" applyFont="1" applyFill="1" applyBorder="1" applyAlignment="1">
      <alignment horizontal="center" vertical="center" wrapText="1" shrinkToFit="1"/>
    </xf>
    <xf numFmtId="0" fontId="2" fillId="10" borderId="3" xfId="0" applyFont="1" applyFill="1" applyBorder="1" applyAlignment="1">
      <alignment horizontal="center" vertical="center" wrapText="1" shrinkToFit="1"/>
    </xf>
    <xf numFmtId="0" fontId="2" fillId="10" borderId="4" xfId="0" applyFont="1" applyFill="1" applyBorder="1" applyAlignment="1">
      <alignment horizontal="center" vertical="center" wrapText="1" shrinkToFit="1"/>
    </xf>
    <xf numFmtId="0" fontId="2" fillId="10" borderId="5" xfId="0" applyFont="1" applyFill="1" applyBorder="1" applyAlignment="1">
      <alignment horizontal="center" vertical="center" wrapText="1" shrinkToFit="1"/>
    </xf>
    <xf numFmtId="0" fontId="2" fillId="10" borderId="6" xfId="0" applyFont="1" applyFill="1" applyBorder="1" applyAlignment="1">
      <alignment horizontal="center" vertical="center" wrapText="1" shrinkToFit="1"/>
    </xf>
    <xf numFmtId="2" fontId="4" fillId="21" borderId="15" xfId="0" applyNumberFormat="1" applyFont="1" applyFill="1" applyBorder="1" applyAlignment="1">
      <alignment horizontal="center" vertical="center" shrinkToFit="1"/>
    </xf>
    <xf numFmtId="2" fontId="4" fillId="21" borderId="16" xfId="0" applyNumberFormat="1" applyFont="1" applyFill="1" applyBorder="1" applyAlignment="1">
      <alignment horizontal="center" vertical="center" shrinkToFit="1"/>
    </xf>
    <xf numFmtId="2" fontId="0" fillId="0" borderId="65" xfId="0" applyNumberFormat="1" applyBorder="1" applyAlignment="1">
      <alignment horizontal="center" vertical="center" shrinkToFit="1"/>
    </xf>
    <xf numFmtId="2" fontId="0" fillId="0" borderId="29" xfId="0" applyNumberFormat="1" applyBorder="1" applyAlignment="1">
      <alignment horizontal="center" vertical="center" shrinkToFit="1"/>
    </xf>
    <xf numFmtId="2" fontId="0" fillId="0" borderId="59" xfId="0" applyNumberFormat="1" applyBorder="1" applyAlignment="1">
      <alignment horizontal="center" vertical="center" shrinkToFit="1"/>
    </xf>
    <xf numFmtId="2" fontId="0" fillId="0" borderId="5" xfId="0" applyNumberFormat="1" applyBorder="1" applyAlignment="1">
      <alignment horizontal="center" vertical="center" shrinkToFi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12" fillId="0" borderId="27" xfId="0" applyNumberFormat="1" applyFont="1" applyBorder="1" applyAlignment="1">
      <alignment horizontal="center" vertical="center" shrinkToFit="1"/>
    </xf>
    <xf numFmtId="2" fontId="12" fillId="0" borderId="28" xfId="0" applyNumberFormat="1" applyFont="1" applyBorder="1" applyAlignment="1">
      <alignment horizontal="center" vertical="center" shrinkToFit="1"/>
    </xf>
    <xf numFmtId="0" fontId="0" fillId="0" borderId="56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2" xfId="0" applyBorder="1" applyAlignment="1">
      <alignment horizontal="center"/>
    </xf>
    <xf numFmtId="2" fontId="4" fillId="21" borderId="17" xfId="0" applyNumberFormat="1" applyFont="1" applyFill="1" applyBorder="1" applyAlignment="1">
      <alignment horizontal="center" vertical="center" shrinkToFit="1"/>
    </xf>
    <xf numFmtId="2" fontId="4" fillId="21" borderId="45" xfId="0" applyNumberFormat="1" applyFont="1" applyFill="1" applyBorder="1" applyAlignment="1">
      <alignment horizontal="center" vertical="center" shrinkToFit="1"/>
    </xf>
    <xf numFmtId="0" fontId="0" fillId="0" borderId="42" xfId="0" applyBorder="1" applyAlignment="1">
      <alignment horizontal="center" vertical="center"/>
    </xf>
    <xf numFmtId="0" fontId="13" fillId="0" borderId="42" xfId="0" applyFont="1" applyBorder="1" applyAlignment="1">
      <alignment horizontal="center" vertical="center" wrapText="1"/>
    </xf>
    <xf numFmtId="2" fontId="12" fillId="5" borderId="42" xfId="0" applyNumberFormat="1" applyFont="1" applyFill="1" applyBorder="1" applyAlignment="1">
      <alignment horizontal="center" vertical="center" shrinkToFit="1"/>
    </xf>
    <xf numFmtId="0" fontId="2" fillId="23" borderId="1" xfId="0" applyFont="1" applyFill="1" applyBorder="1" applyAlignment="1">
      <alignment horizontal="center" vertical="center" wrapText="1" shrinkToFit="1"/>
    </xf>
    <xf numFmtId="0" fontId="2" fillId="23" borderId="2" xfId="0" applyFont="1" applyFill="1" applyBorder="1" applyAlignment="1">
      <alignment horizontal="center" vertical="center" wrapText="1" shrinkToFit="1"/>
    </xf>
    <xf numFmtId="0" fontId="2" fillId="23" borderId="3" xfId="0" applyFont="1" applyFill="1" applyBorder="1" applyAlignment="1">
      <alignment horizontal="center" vertical="center" wrapText="1" shrinkToFit="1"/>
    </xf>
    <xf numFmtId="0" fontId="2" fillId="23" borderId="4" xfId="0" applyFont="1" applyFill="1" applyBorder="1" applyAlignment="1">
      <alignment horizontal="center" vertical="center" wrapText="1" shrinkToFit="1"/>
    </xf>
    <xf numFmtId="0" fontId="2" fillId="23" borderId="5" xfId="0" applyFont="1" applyFill="1" applyBorder="1" applyAlignment="1">
      <alignment horizontal="center" vertical="center" wrapText="1" shrinkToFit="1"/>
    </xf>
    <xf numFmtId="0" fontId="2" fillId="23" borderId="6" xfId="0" applyFont="1" applyFill="1" applyBorder="1" applyAlignment="1">
      <alignment horizontal="center" vertical="center" wrapText="1" shrinkToFit="1"/>
    </xf>
    <xf numFmtId="0" fontId="12" fillId="0" borderId="5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2" fontId="12" fillId="0" borderId="27" xfId="0" applyNumberFormat="1" applyFont="1" applyFill="1" applyBorder="1" applyAlignment="1">
      <alignment horizontal="center" vertical="center" shrinkToFit="1"/>
    </xf>
    <xf numFmtId="2" fontId="12" fillId="0" borderId="28" xfId="0" applyNumberFormat="1" applyFont="1" applyFill="1" applyBorder="1" applyAlignment="1">
      <alignment horizontal="center" vertical="center" shrinkToFit="1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 wrapText="1"/>
    </xf>
    <xf numFmtId="2" fontId="22" fillId="0" borderId="42" xfId="0" applyNumberFormat="1" applyFont="1" applyBorder="1" applyAlignment="1">
      <alignment horizontal="center" vertical="center" shrinkToFit="1"/>
    </xf>
    <xf numFmtId="0" fontId="0" fillId="0" borderId="2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2" fontId="12" fillId="0" borderId="37" xfId="0" applyNumberFormat="1" applyFont="1" applyBorder="1" applyAlignment="1">
      <alignment horizontal="center" vertical="center" shrinkToFit="1"/>
    </xf>
    <xf numFmtId="0" fontId="2" fillId="16" borderId="1" xfId="0" applyFont="1" applyFill="1" applyBorder="1" applyAlignment="1">
      <alignment horizontal="center" vertical="center" wrapText="1" shrinkToFit="1"/>
    </xf>
    <xf numFmtId="0" fontId="2" fillId="16" borderId="2" xfId="0" applyFont="1" applyFill="1" applyBorder="1" applyAlignment="1">
      <alignment horizontal="center" vertical="center" wrapText="1" shrinkToFit="1"/>
    </xf>
    <xf numFmtId="0" fontId="2" fillId="16" borderId="4" xfId="0" applyFont="1" applyFill="1" applyBorder="1" applyAlignment="1">
      <alignment horizontal="center" vertical="center" wrapText="1" shrinkToFit="1"/>
    </xf>
    <xf numFmtId="0" fontId="2" fillId="16" borderId="5" xfId="0" applyFont="1" applyFill="1" applyBorder="1" applyAlignment="1">
      <alignment horizontal="center" vertical="center" wrapText="1" shrinkToFit="1"/>
    </xf>
    <xf numFmtId="0" fontId="2" fillId="0" borderId="48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 shrinkToFit="1"/>
    </xf>
    <xf numFmtId="0" fontId="2" fillId="9" borderId="2" xfId="0" applyFont="1" applyFill="1" applyBorder="1" applyAlignment="1">
      <alignment horizontal="center" vertical="center" wrapText="1" shrinkToFit="1"/>
    </xf>
    <xf numFmtId="0" fontId="2" fillId="9" borderId="3" xfId="0" applyFont="1" applyFill="1" applyBorder="1" applyAlignment="1">
      <alignment horizontal="center" vertical="center" wrapText="1" shrinkToFit="1"/>
    </xf>
    <xf numFmtId="0" fontId="2" fillId="9" borderId="4" xfId="0" applyFont="1" applyFill="1" applyBorder="1" applyAlignment="1">
      <alignment horizontal="center" vertical="center" wrapText="1" shrinkToFit="1"/>
    </xf>
    <xf numFmtId="0" fontId="2" fillId="9" borderId="5" xfId="0" applyFont="1" applyFill="1" applyBorder="1" applyAlignment="1">
      <alignment horizontal="center" vertical="center" wrapText="1" shrinkToFit="1"/>
    </xf>
    <xf numFmtId="0" fontId="2" fillId="9" borderId="6" xfId="0" applyFont="1" applyFill="1" applyBorder="1" applyAlignment="1">
      <alignment horizontal="center" vertical="center" wrapText="1" shrinkToFit="1"/>
    </xf>
    <xf numFmtId="0" fontId="0" fillId="0" borderId="37" xfId="0" applyBorder="1" applyAlignment="1">
      <alignment horizontal="center" vertical="center"/>
    </xf>
    <xf numFmtId="0" fontId="13" fillId="0" borderId="37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2" fontId="12" fillId="0" borderId="42" xfId="0" applyNumberFormat="1" applyFont="1" applyBorder="1" applyAlignment="1">
      <alignment horizontal="center" vertical="center" shrinkToFit="1"/>
    </xf>
    <xf numFmtId="0" fontId="0" fillId="0" borderId="6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2" fontId="4" fillId="23" borderId="1" xfId="0" applyNumberFormat="1" applyFont="1" applyFill="1" applyBorder="1" applyAlignment="1">
      <alignment horizontal="center" vertical="center" shrinkToFit="1"/>
    </xf>
    <xf numFmtId="2" fontId="1" fillId="23" borderId="2" xfId="0" applyNumberFormat="1" applyFont="1" applyFill="1" applyBorder="1" applyAlignment="1">
      <alignment horizontal="center" vertical="center" shrinkToFit="1"/>
    </xf>
    <xf numFmtId="2" fontId="1" fillId="23" borderId="3" xfId="0" applyNumberFormat="1" applyFont="1" applyFill="1" applyBorder="1" applyAlignment="1">
      <alignment horizontal="center" vertical="center" shrinkToFit="1"/>
    </xf>
    <xf numFmtId="2" fontId="4" fillId="21" borderId="42" xfId="0" applyNumberFormat="1" applyFont="1" applyFill="1" applyBorder="1" applyAlignment="1">
      <alignment horizontal="center" vertical="center" shrinkToFit="1"/>
    </xf>
    <xf numFmtId="2" fontId="1" fillId="11" borderId="0" xfId="0" applyNumberFormat="1" applyFont="1" applyFill="1" applyAlignment="1">
      <alignment horizontal="center" vertical="center" shrinkToFit="1"/>
    </xf>
    <xf numFmtId="0" fontId="31" fillId="9" borderId="54" xfId="0" applyFont="1" applyFill="1" applyBorder="1" applyAlignment="1">
      <alignment horizontal="center" vertical="center"/>
    </xf>
    <xf numFmtId="0" fontId="31" fillId="9" borderId="29" xfId="0" applyFont="1" applyFill="1" applyBorder="1" applyAlignment="1">
      <alignment horizontal="center" vertical="center"/>
    </xf>
    <xf numFmtId="0" fontId="31" fillId="9" borderId="23" xfId="0" applyFont="1" applyFill="1" applyBorder="1" applyAlignment="1">
      <alignment horizontal="center" vertical="center"/>
    </xf>
    <xf numFmtId="0" fontId="21" fillId="10" borderId="63" xfId="0" applyFont="1" applyFill="1" applyBorder="1" applyAlignment="1">
      <alignment horizontal="center" vertical="center" wrapText="1"/>
    </xf>
    <xf numFmtId="0" fontId="21" fillId="10" borderId="58" xfId="0" applyFont="1" applyFill="1" applyBorder="1" applyAlignment="1">
      <alignment horizontal="center" vertical="center" wrapText="1"/>
    </xf>
    <xf numFmtId="0" fontId="21" fillId="10" borderId="52" xfId="0" applyFont="1" applyFill="1" applyBorder="1" applyAlignment="1">
      <alignment horizontal="center" vertical="center" wrapText="1"/>
    </xf>
    <xf numFmtId="0" fontId="40" fillId="10" borderId="63" xfId="0" applyFont="1" applyFill="1" applyBorder="1" applyAlignment="1">
      <alignment horizontal="center" vertical="center" wrapText="1"/>
    </xf>
    <xf numFmtId="0" fontId="40" fillId="10" borderId="58" xfId="0" applyFont="1" applyFill="1" applyBorder="1" applyAlignment="1">
      <alignment horizontal="center" vertical="center" wrapText="1"/>
    </xf>
    <xf numFmtId="0" fontId="40" fillId="10" borderId="52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/>
    </xf>
    <xf numFmtId="0" fontId="35" fillId="5" borderId="40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0" fontId="35" fillId="10" borderId="42" xfId="0" applyFont="1" applyFill="1" applyBorder="1" applyAlignment="1">
      <alignment horizontal="center" vertical="center"/>
    </xf>
    <xf numFmtId="0" fontId="35" fillId="10" borderId="40" xfId="0" applyFont="1" applyFill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 shrinkToFit="1"/>
    </xf>
    <xf numFmtId="2" fontId="0" fillId="0" borderId="40" xfId="0" applyNumberFormat="1" applyBorder="1" applyAlignment="1">
      <alignment horizontal="center" vertical="center" shrinkToFit="1"/>
    </xf>
    <xf numFmtId="2" fontId="0" fillId="0" borderId="70" xfId="0" applyNumberForma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B379C-C97B-4EDD-AE89-8A0D7AF7D836}">
  <dimension ref="A1:L244"/>
  <sheetViews>
    <sheetView tabSelected="1" zoomScaleNormal="100" workbookViewId="0">
      <selection sqref="A1:XFD1048576"/>
    </sheetView>
  </sheetViews>
  <sheetFormatPr baseColWidth="10" defaultRowHeight="14.5" x14ac:dyDescent="0.35"/>
  <cols>
    <col min="1" max="1" width="29.81640625" style="281" customWidth="1"/>
    <col min="2" max="2" width="29.54296875" style="272" customWidth="1"/>
    <col min="3" max="3" width="21.26953125" style="232" customWidth="1"/>
    <col min="4" max="4" width="24.26953125" style="272" customWidth="1"/>
    <col min="5" max="5" width="24.26953125" style="232" customWidth="1"/>
    <col min="6" max="6" width="29.1796875" style="272" customWidth="1"/>
    <col min="7" max="12" width="10.90625" style="245"/>
  </cols>
  <sheetData>
    <row r="1" spans="1:12" ht="18.5" customHeight="1" x14ac:dyDescent="0.35">
      <c r="A1" s="479" t="s">
        <v>2074</v>
      </c>
      <c r="B1" s="480"/>
      <c r="C1" s="480"/>
      <c r="D1" s="480"/>
      <c r="E1" s="480"/>
      <c r="F1" s="481"/>
    </row>
    <row r="2" spans="1:12" x14ac:dyDescent="0.35">
      <c r="A2" s="482"/>
      <c r="B2" s="483"/>
      <c r="C2" s="483"/>
      <c r="D2" s="483"/>
      <c r="E2" s="483"/>
      <c r="F2" s="484"/>
    </row>
    <row r="3" spans="1:12" ht="42" x14ac:dyDescent="0.35">
      <c r="A3" s="311" t="s">
        <v>0</v>
      </c>
      <c r="B3" s="308" t="s">
        <v>2457</v>
      </c>
      <c r="C3" s="308" t="s">
        <v>2453</v>
      </c>
      <c r="D3" s="308" t="s">
        <v>2454</v>
      </c>
      <c r="E3" s="308" t="s">
        <v>2455</v>
      </c>
      <c r="F3" s="312" t="s">
        <v>2456</v>
      </c>
    </row>
    <row r="4" spans="1:12" ht="21" x14ac:dyDescent="0.35">
      <c r="A4" s="313" t="s">
        <v>1</v>
      </c>
      <c r="B4" s="295">
        <f>D4+C4+E4+F4</f>
        <v>5872.82</v>
      </c>
      <c r="C4" s="296">
        <v>393.09</v>
      </c>
      <c r="D4" s="296">
        <v>2266.02</v>
      </c>
      <c r="E4" s="296">
        <v>2679.39</v>
      </c>
      <c r="F4" s="302">
        <v>534.32000000000005</v>
      </c>
    </row>
    <row r="5" spans="1:12" ht="21" x14ac:dyDescent="0.35">
      <c r="A5" s="313" t="s">
        <v>2</v>
      </c>
      <c r="B5" s="295">
        <f>D5+E5+F5</f>
        <v>4106.1899999999996</v>
      </c>
      <c r="C5" s="295">
        <v>0</v>
      </c>
      <c r="D5" s="296">
        <v>580.49</v>
      </c>
      <c r="E5" s="296">
        <v>1302.75</v>
      </c>
      <c r="F5" s="302">
        <v>2222.9499999999998</v>
      </c>
    </row>
    <row r="6" spans="1:12" ht="21" x14ac:dyDescent="0.35">
      <c r="A6" s="313" t="s">
        <v>3</v>
      </c>
      <c r="B6" s="295">
        <f>D6+E6+F6</f>
        <v>5186</v>
      </c>
      <c r="C6" s="295">
        <v>0</v>
      </c>
      <c r="D6" s="296">
        <v>523.61</v>
      </c>
      <c r="E6" s="296">
        <v>1311.01</v>
      </c>
      <c r="F6" s="302">
        <v>3351.38</v>
      </c>
    </row>
    <row r="7" spans="1:12" ht="21" x14ac:dyDescent="0.35">
      <c r="A7" s="572" t="s">
        <v>4</v>
      </c>
      <c r="B7" s="475">
        <f>D7+E7+F7</f>
        <v>4514.2800000000007</v>
      </c>
      <c r="C7" s="475">
        <v>4420.62</v>
      </c>
      <c r="D7" s="475">
        <v>2004.32</v>
      </c>
      <c r="E7" s="475">
        <v>314.52</v>
      </c>
      <c r="F7" s="573">
        <v>2195.44</v>
      </c>
    </row>
    <row r="8" spans="1:12" ht="21.5" thickBot="1" x14ac:dyDescent="0.4">
      <c r="A8" s="574" t="s">
        <v>5</v>
      </c>
      <c r="B8" s="575">
        <f>SUM(B4:B7)</f>
        <v>19679.29</v>
      </c>
      <c r="C8" s="575">
        <f>SUM(C4:C7)</f>
        <v>4813.71</v>
      </c>
      <c r="D8" s="575">
        <f t="shared" ref="D8:F8" si="0">SUM(D4:D7)</f>
        <v>5374.4400000000005</v>
      </c>
      <c r="E8" s="575">
        <f t="shared" si="0"/>
        <v>5607.67</v>
      </c>
      <c r="F8" s="576">
        <f t="shared" si="0"/>
        <v>8304.09</v>
      </c>
    </row>
    <row r="9" spans="1:12" s="282" customFormat="1" ht="21" x14ac:dyDescent="0.35">
      <c r="A9" s="313" t="s">
        <v>6</v>
      </c>
      <c r="B9" s="295">
        <v>3658.73</v>
      </c>
      <c r="C9" s="296">
        <v>87.6</v>
      </c>
      <c r="D9" s="296">
        <v>3036.83</v>
      </c>
      <c r="E9" s="296">
        <v>130.30000000000001</v>
      </c>
      <c r="F9" s="302">
        <v>404</v>
      </c>
      <c r="G9" s="245"/>
      <c r="H9" s="245"/>
      <c r="I9" s="245"/>
      <c r="J9" s="245"/>
      <c r="K9" s="245"/>
      <c r="L9" s="245"/>
    </row>
    <row r="10" spans="1:12" s="245" customFormat="1" ht="18.5" customHeight="1" x14ac:dyDescent="0.35">
      <c r="A10" s="313" t="s">
        <v>7</v>
      </c>
      <c r="B10" s="295">
        <f>C10+D10+E10+F10</f>
        <v>2578.1</v>
      </c>
      <c r="C10" s="296">
        <v>348.1</v>
      </c>
      <c r="D10" s="296">
        <v>874.5</v>
      </c>
      <c r="E10" s="296">
        <v>758.3</v>
      </c>
      <c r="F10" s="302">
        <v>597.20000000000005</v>
      </c>
    </row>
    <row r="11" spans="1:12" s="245" customFormat="1" ht="18" customHeight="1" x14ac:dyDescent="0.35">
      <c r="A11" s="313" t="s">
        <v>8</v>
      </c>
      <c r="B11" s="295">
        <f>C11+D11+E11+F11</f>
        <v>2842.4700000000003</v>
      </c>
      <c r="C11" s="296">
        <v>454.23</v>
      </c>
      <c r="D11" s="296">
        <v>450.44</v>
      </c>
      <c r="E11" s="296">
        <v>868.3</v>
      </c>
      <c r="F11" s="303">
        <v>1069.5</v>
      </c>
    </row>
    <row r="12" spans="1:12" s="245" customFormat="1" ht="21" x14ac:dyDescent="0.35">
      <c r="A12" s="313" t="s">
        <v>9</v>
      </c>
      <c r="B12" s="295">
        <f>C12+D12+E12+F12</f>
        <v>2710.7400000000002</v>
      </c>
      <c r="C12" s="296">
        <v>116.9</v>
      </c>
      <c r="D12" s="296">
        <v>205.31</v>
      </c>
      <c r="E12" s="296">
        <v>1147.6500000000001</v>
      </c>
      <c r="F12" s="303">
        <v>1240.8800000000001</v>
      </c>
    </row>
    <row r="13" spans="1:12" s="245" customFormat="1" ht="21" x14ac:dyDescent="0.5">
      <c r="A13" s="313" t="s">
        <v>10</v>
      </c>
      <c r="B13" s="295">
        <f>C13+D13+E13+F13</f>
        <v>2480.58</v>
      </c>
      <c r="C13" s="298">
        <v>98.93</v>
      </c>
      <c r="D13" s="298">
        <v>131.33000000000001</v>
      </c>
      <c r="E13" s="298">
        <v>920</v>
      </c>
      <c r="F13" s="304">
        <v>1330.32</v>
      </c>
    </row>
    <row r="14" spans="1:12" s="245" customFormat="1" ht="21" x14ac:dyDescent="0.35">
      <c r="A14" s="572" t="s">
        <v>11</v>
      </c>
      <c r="B14" s="475">
        <v>2848.27</v>
      </c>
      <c r="C14" s="475">
        <v>127.4</v>
      </c>
      <c r="D14" s="475">
        <v>220.1</v>
      </c>
      <c r="E14" s="475">
        <v>1237.92</v>
      </c>
      <c r="F14" s="573">
        <v>1376.14</v>
      </c>
    </row>
    <row r="15" spans="1:12" s="283" customFormat="1" ht="21.5" thickBot="1" x14ac:dyDescent="0.4">
      <c r="A15" s="572" t="s">
        <v>12</v>
      </c>
      <c r="B15" s="475">
        <v>2937.92</v>
      </c>
      <c r="C15" s="475">
        <v>2921.72</v>
      </c>
      <c r="D15" s="475">
        <v>16.2</v>
      </c>
      <c r="E15" s="475">
        <v>0</v>
      </c>
      <c r="F15" s="573">
        <v>0</v>
      </c>
      <c r="G15" s="245"/>
      <c r="H15" s="245"/>
      <c r="I15" s="245"/>
      <c r="J15" s="245"/>
      <c r="K15" s="245"/>
      <c r="L15" s="245"/>
    </row>
    <row r="16" spans="1:12" ht="21" x14ac:dyDescent="0.35">
      <c r="A16" s="314" t="s">
        <v>13</v>
      </c>
      <c r="B16" s="297">
        <f>SUM(B9:B15)</f>
        <v>20056.809999999998</v>
      </c>
      <c r="C16" s="297">
        <f>SUM(C9:C15)</f>
        <v>4154.88</v>
      </c>
      <c r="D16" s="297">
        <f t="shared" ref="D16:F16" si="1">SUM(D9:D15)</f>
        <v>4934.71</v>
      </c>
      <c r="E16" s="297">
        <f t="shared" si="1"/>
        <v>5062.47</v>
      </c>
      <c r="F16" s="315">
        <f t="shared" si="1"/>
        <v>6018.04</v>
      </c>
    </row>
    <row r="17" spans="1:6" ht="21" x14ac:dyDescent="0.35">
      <c r="A17" s="313" t="s">
        <v>1281</v>
      </c>
      <c r="B17" s="295">
        <f t="shared" ref="B17:B22" si="2">D17+E17+F17+C17</f>
        <v>1137.5899999999999</v>
      </c>
      <c r="C17" s="296">
        <v>0</v>
      </c>
      <c r="D17" s="296">
        <v>719.67</v>
      </c>
      <c r="E17" s="296">
        <v>417.92</v>
      </c>
      <c r="F17" s="302"/>
    </row>
    <row r="18" spans="1:6" ht="21" x14ac:dyDescent="0.35">
      <c r="A18" s="313" t="s">
        <v>15</v>
      </c>
      <c r="B18" s="295">
        <f t="shared" si="2"/>
        <v>1257.73</v>
      </c>
      <c r="C18" s="296">
        <v>0</v>
      </c>
      <c r="D18" s="296">
        <v>536.09</v>
      </c>
      <c r="E18" s="296">
        <v>212.77</v>
      </c>
      <c r="F18" s="302">
        <v>508.87</v>
      </c>
    </row>
    <row r="19" spans="1:6" ht="21" x14ac:dyDescent="0.35">
      <c r="A19" s="313" t="s">
        <v>16</v>
      </c>
      <c r="B19" s="295">
        <f t="shared" si="2"/>
        <v>1050.56</v>
      </c>
      <c r="C19" s="296">
        <v>0</v>
      </c>
      <c r="D19" s="296">
        <v>31.3</v>
      </c>
      <c r="E19" s="296">
        <v>546.4</v>
      </c>
      <c r="F19" s="302">
        <v>472.86</v>
      </c>
    </row>
    <row r="20" spans="1:6" ht="21" x14ac:dyDescent="0.35">
      <c r="A20" s="313" t="s">
        <v>17</v>
      </c>
      <c r="B20" s="295">
        <f t="shared" si="2"/>
        <v>1190.75</v>
      </c>
      <c r="C20" s="296">
        <v>60.06</v>
      </c>
      <c r="D20" s="296">
        <v>103.22</v>
      </c>
      <c r="E20" s="296">
        <v>548.26</v>
      </c>
      <c r="F20" s="303">
        <v>479.21</v>
      </c>
    </row>
    <row r="21" spans="1:6" ht="21" x14ac:dyDescent="0.35">
      <c r="A21" s="313" t="s">
        <v>18</v>
      </c>
      <c r="B21" s="295">
        <f t="shared" si="2"/>
        <v>1136.9299999999998</v>
      </c>
      <c r="C21" s="296">
        <v>352.15</v>
      </c>
      <c r="D21" s="296">
        <v>379.46</v>
      </c>
      <c r="E21" s="296">
        <v>205.5</v>
      </c>
      <c r="F21" s="302">
        <v>199.82</v>
      </c>
    </row>
    <row r="22" spans="1:6" ht="21" x14ac:dyDescent="0.35">
      <c r="A22" s="313" t="s">
        <v>19</v>
      </c>
      <c r="B22" s="295">
        <f t="shared" si="2"/>
        <v>1931.34</v>
      </c>
      <c r="C22" s="296">
        <v>162.02000000000001</v>
      </c>
      <c r="D22" s="296">
        <v>1523.86</v>
      </c>
      <c r="E22" s="296">
        <v>245.46</v>
      </c>
      <c r="F22" s="302"/>
    </row>
    <row r="23" spans="1:6" ht="21" x14ac:dyDescent="0.35">
      <c r="A23" s="574" t="s">
        <v>2458</v>
      </c>
      <c r="B23" s="575">
        <f>SUM(B17:B22)</f>
        <v>7704.9</v>
      </c>
      <c r="C23" s="575">
        <f>SUM(C17:C22)</f>
        <v>574.23</v>
      </c>
      <c r="D23" s="575">
        <f t="shared" ref="D23:F23" si="3">SUM(D17:D22)</f>
        <v>3293.6</v>
      </c>
      <c r="E23" s="575">
        <f t="shared" si="3"/>
        <v>2176.31</v>
      </c>
      <c r="F23" s="576">
        <f t="shared" si="3"/>
        <v>1660.76</v>
      </c>
    </row>
    <row r="24" spans="1:6" ht="37" x14ac:dyDescent="0.35">
      <c r="A24" s="316" t="s">
        <v>20</v>
      </c>
      <c r="B24" s="295">
        <f>D24+E24+F24+C24</f>
        <v>1550</v>
      </c>
      <c r="C24" s="309"/>
      <c r="D24" s="309">
        <f>478.39+148.88</f>
        <v>627.27</v>
      </c>
      <c r="E24" s="309">
        <v>922.73</v>
      </c>
      <c r="F24" s="317">
        <v>0</v>
      </c>
    </row>
    <row r="25" spans="1:6" ht="21" x14ac:dyDescent="0.35">
      <c r="A25" s="313" t="s">
        <v>21</v>
      </c>
      <c r="B25" s="295">
        <f>D25+E25+F25+C25</f>
        <v>1115.29</v>
      </c>
      <c r="C25" s="296">
        <v>0</v>
      </c>
      <c r="D25" s="296">
        <v>1070.79</v>
      </c>
      <c r="E25" s="296">
        <v>44.5</v>
      </c>
      <c r="F25" s="302">
        <v>0</v>
      </c>
    </row>
    <row r="26" spans="1:6" ht="28" customHeight="1" x14ac:dyDescent="0.35">
      <c r="A26" s="313" t="s">
        <v>22</v>
      </c>
      <c r="B26" s="295">
        <f>D26+E26+F26+C26</f>
        <v>821.58</v>
      </c>
      <c r="C26" s="296">
        <v>0</v>
      </c>
      <c r="D26" s="296">
        <v>11.71</v>
      </c>
      <c r="E26" s="296">
        <v>685.64</v>
      </c>
      <c r="F26" s="302">
        <v>124.23</v>
      </c>
    </row>
    <row r="27" spans="1:6" ht="31" customHeight="1" x14ac:dyDescent="0.35">
      <c r="A27" s="313" t="s">
        <v>23</v>
      </c>
      <c r="B27" s="295">
        <f>D27+E27+F27+C27</f>
        <v>188.58</v>
      </c>
      <c r="C27" s="296">
        <v>0</v>
      </c>
      <c r="D27" s="296">
        <v>188.58</v>
      </c>
      <c r="E27" s="296">
        <v>0</v>
      </c>
      <c r="F27" s="302">
        <v>0</v>
      </c>
    </row>
    <row r="28" spans="1:6" ht="55.5" x14ac:dyDescent="0.35">
      <c r="A28" s="318" t="s">
        <v>24</v>
      </c>
      <c r="B28" s="295">
        <f>D28+F28+E28</f>
        <v>182.27999999999997</v>
      </c>
      <c r="C28" s="296">
        <v>0</v>
      </c>
      <c r="D28" s="296">
        <v>168.42</v>
      </c>
      <c r="E28" s="296">
        <v>13.86</v>
      </c>
      <c r="F28" s="302">
        <v>0</v>
      </c>
    </row>
    <row r="29" spans="1:6" ht="55.5" x14ac:dyDescent="0.35">
      <c r="A29" s="319" t="s">
        <v>25</v>
      </c>
      <c r="B29" s="295">
        <f>D29+F29+E29+C29</f>
        <v>34842</v>
      </c>
      <c r="C29" s="310">
        <v>34842</v>
      </c>
      <c r="D29" s="296">
        <v>0</v>
      </c>
      <c r="E29" s="296">
        <v>0</v>
      </c>
      <c r="F29" s="302">
        <v>0</v>
      </c>
    </row>
    <row r="30" spans="1:6" ht="21" x14ac:dyDescent="0.35">
      <c r="A30" s="320" t="s">
        <v>26</v>
      </c>
      <c r="B30" s="297">
        <f>SUM(B24:B29)</f>
        <v>38699.729999999996</v>
      </c>
      <c r="C30" s="297">
        <f t="shared" ref="C30:E30" si="4">SUM(C24:C29)</f>
        <v>34842</v>
      </c>
      <c r="D30" s="297">
        <f t="shared" si="4"/>
        <v>2066.77</v>
      </c>
      <c r="E30" s="297">
        <f t="shared" si="4"/>
        <v>1666.7299999999998</v>
      </c>
      <c r="F30" s="315">
        <f>SUM(F24:F29)</f>
        <v>124.23</v>
      </c>
    </row>
    <row r="31" spans="1:6" x14ac:dyDescent="0.35">
      <c r="B31" s="307"/>
    </row>
    <row r="32" spans="1:6" x14ac:dyDescent="0.35">
      <c r="B32" s="485">
        <f>B30+B23+B16+B8</f>
        <v>86140.73000000001</v>
      </c>
    </row>
    <row r="33" spans="1:6" ht="21" x14ac:dyDescent="0.5">
      <c r="A33" s="299" t="s">
        <v>5</v>
      </c>
      <c r="B33" s="485"/>
      <c r="C33" s="300">
        <f>C30+C23+C16+C8</f>
        <v>44384.82</v>
      </c>
      <c r="D33" s="301">
        <f t="shared" ref="D33:F33" si="5">D30+D23+D16+D8</f>
        <v>15669.52</v>
      </c>
      <c r="E33" s="300">
        <f t="shared" si="5"/>
        <v>14513.18</v>
      </c>
      <c r="F33" s="301">
        <f t="shared" si="5"/>
        <v>16107.119999999999</v>
      </c>
    </row>
    <row r="34" spans="1:6" ht="15" thickBot="1" x14ac:dyDescent="0.4">
      <c r="A34" s="305"/>
      <c r="B34" s="486"/>
      <c r="C34" s="306"/>
      <c r="D34" s="128"/>
      <c r="E34" s="306"/>
      <c r="F34" s="128"/>
    </row>
    <row r="35" spans="1:6" x14ac:dyDescent="0.35">
      <c r="A35" s="245"/>
      <c r="B35" s="232"/>
      <c r="D35" s="232"/>
      <c r="F35" s="232"/>
    </row>
    <row r="36" spans="1:6" x14ac:dyDescent="0.35">
      <c r="A36" s="245"/>
      <c r="B36" s="232"/>
      <c r="D36" s="232"/>
      <c r="F36" s="232"/>
    </row>
    <row r="37" spans="1:6" x14ac:dyDescent="0.35">
      <c r="A37" s="245"/>
      <c r="B37" s="232"/>
      <c r="D37" s="232"/>
      <c r="F37" s="232"/>
    </row>
    <row r="38" spans="1:6" x14ac:dyDescent="0.35">
      <c r="A38" s="245"/>
      <c r="B38" s="232"/>
      <c r="D38" s="232"/>
      <c r="F38" s="232"/>
    </row>
    <row r="39" spans="1:6" x14ac:dyDescent="0.35">
      <c r="A39" s="245"/>
      <c r="B39" s="232"/>
      <c r="D39" s="232"/>
      <c r="F39" s="232"/>
    </row>
    <row r="40" spans="1:6" x14ac:dyDescent="0.35">
      <c r="A40" s="245"/>
      <c r="B40" s="232"/>
      <c r="D40" s="232"/>
      <c r="F40" s="232"/>
    </row>
    <row r="41" spans="1:6" x14ac:dyDescent="0.35">
      <c r="A41" s="245"/>
      <c r="B41" s="232"/>
      <c r="D41" s="232"/>
      <c r="F41" s="232"/>
    </row>
    <row r="42" spans="1:6" x14ac:dyDescent="0.35">
      <c r="A42" s="245"/>
      <c r="B42" s="232"/>
      <c r="D42" s="232"/>
      <c r="F42" s="232"/>
    </row>
    <row r="43" spans="1:6" x14ac:dyDescent="0.35">
      <c r="A43" s="245"/>
      <c r="B43" s="232"/>
      <c r="D43" s="232"/>
      <c r="F43" s="232"/>
    </row>
    <row r="44" spans="1:6" x14ac:dyDescent="0.35">
      <c r="A44" s="245"/>
      <c r="B44" s="232"/>
      <c r="D44" s="232"/>
      <c r="F44" s="232"/>
    </row>
    <row r="45" spans="1:6" x14ac:dyDescent="0.35">
      <c r="A45" s="245"/>
      <c r="B45" s="232"/>
      <c r="D45" s="232"/>
      <c r="F45" s="232"/>
    </row>
    <row r="46" spans="1:6" x14ac:dyDescent="0.35">
      <c r="A46" s="245"/>
      <c r="B46" s="232"/>
      <c r="D46" s="232"/>
      <c r="F46" s="232"/>
    </row>
    <row r="47" spans="1:6" x14ac:dyDescent="0.35">
      <c r="A47" s="245"/>
      <c r="B47" s="232"/>
      <c r="D47" s="232"/>
      <c r="F47" s="232"/>
    </row>
    <row r="48" spans="1:6" x14ac:dyDescent="0.35">
      <c r="A48" s="245"/>
      <c r="B48" s="232"/>
      <c r="D48" s="232"/>
      <c r="F48" s="232"/>
    </row>
    <row r="49" spans="1:6" x14ac:dyDescent="0.35">
      <c r="A49" s="245"/>
      <c r="B49" s="232"/>
      <c r="D49" s="232"/>
      <c r="F49" s="232"/>
    </row>
    <row r="50" spans="1:6" x14ac:dyDescent="0.35">
      <c r="A50" s="245"/>
      <c r="B50" s="232"/>
      <c r="D50" s="232"/>
      <c r="F50" s="232"/>
    </row>
    <row r="51" spans="1:6" x14ac:dyDescent="0.35">
      <c r="A51" s="245"/>
      <c r="B51" s="232"/>
      <c r="D51" s="232"/>
      <c r="F51" s="232"/>
    </row>
    <row r="52" spans="1:6" x14ac:dyDescent="0.35">
      <c r="A52" s="245"/>
      <c r="B52" s="232"/>
      <c r="D52" s="232"/>
      <c r="F52" s="232"/>
    </row>
    <row r="53" spans="1:6" x14ac:dyDescent="0.35">
      <c r="A53" s="245"/>
      <c r="B53" s="232"/>
      <c r="D53" s="232"/>
      <c r="F53" s="232"/>
    </row>
    <row r="54" spans="1:6" x14ac:dyDescent="0.35">
      <c r="A54" s="245"/>
      <c r="B54" s="232"/>
      <c r="D54" s="232"/>
      <c r="F54" s="232"/>
    </row>
    <row r="55" spans="1:6" x14ac:dyDescent="0.35">
      <c r="A55" s="245"/>
      <c r="B55" s="232"/>
      <c r="D55" s="232"/>
      <c r="F55" s="232"/>
    </row>
    <row r="56" spans="1:6" x14ac:dyDescent="0.35">
      <c r="A56" s="245"/>
      <c r="B56" s="232"/>
      <c r="D56" s="232"/>
      <c r="F56" s="232"/>
    </row>
    <row r="57" spans="1:6" x14ac:dyDescent="0.35">
      <c r="A57" s="245"/>
      <c r="B57" s="232"/>
      <c r="D57" s="232"/>
      <c r="F57" s="232"/>
    </row>
    <row r="58" spans="1:6" x14ac:dyDescent="0.35">
      <c r="A58" s="245"/>
      <c r="B58" s="232"/>
      <c r="D58" s="232"/>
      <c r="F58" s="232"/>
    </row>
    <row r="59" spans="1:6" x14ac:dyDescent="0.35">
      <c r="A59" s="245"/>
      <c r="B59" s="232"/>
      <c r="D59" s="232"/>
      <c r="F59" s="232"/>
    </row>
    <row r="60" spans="1:6" x14ac:dyDescent="0.35">
      <c r="A60" s="245"/>
      <c r="B60" s="232"/>
      <c r="D60" s="232"/>
      <c r="F60" s="232"/>
    </row>
    <row r="61" spans="1:6" x14ac:dyDescent="0.35">
      <c r="A61" s="245"/>
      <c r="B61" s="232"/>
      <c r="D61" s="232"/>
      <c r="F61" s="232"/>
    </row>
    <row r="62" spans="1:6" x14ac:dyDescent="0.35">
      <c r="A62" s="245"/>
      <c r="B62" s="232"/>
      <c r="D62" s="232"/>
      <c r="F62" s="232"/>
    </row>
    <row r="63" spans="1:6" x14ac:dyDescent="0.35">
      <c r="A63" s="245"/>
      <c r="B63" s="232"/>
      <c r="D63" s="232"/>
      <c r="F63" s="232"/>
    </row>
    <row r="64" spans="1:6" x14ac:dyDescent="0.35">
      <c r="A64" s="245"/>
      <c r="B64" s="232"/>
      <c r="D64" s="232"/>
      <c r="F64" s="232"/>
    </row>
    <row r="65" spans="1:6" x14ac:dyDescent="0.35">
      <c r="A65" s="245"/>
      <c r="B65" s="232"/>
      <c r="D65" s="232"/>
      <c r="F65" s="232"/>
    </row>
    <row r="66" spans="1:6" x14ac:dyDescent="0.35">
      <c r="A66" s="245"/>
      <c r="B66" s="232"/>
      <c r="D66" s="232"/>
      <c r="F66" s="232"/>
    </row>
    <row r="67" spans="1:6" x14ac:dyDescent="0.35">
      <c r="A67" s="245"/>
      <c r="B67" s="232"/>
      <c r="D67" s="232"/>
      <c r="F67" s="232"/>
    </row>
    <row r="68" spans="1:6" x14ac:dyDescent="0.35">
      <c r="A68" s="245"/>
      <c r="B68" s="232"/>
      <c r="D68" s="232"/>
      <c r="F68" s="232"/>
    </row>
    <row r="69" spans="1:6" x14ac:dyDescent="0.35">
      <c r="A69" s="245"/>
      <c r="B69" s="232"/>
      <c r="D69" s="232"/>
      <c r="F69" s="232"/>
    </row>
    <row r="70" spans="1:6" x14ac:dyDescent="0.35">
      <c r="A70" s="245"/>
      <c r="B70" s="232"/>
      <c r="D70" s="232"/>
      <c r="F70" s="232"/>
    </row>
    <row r="71" spans="1:6" x14ac:dyDescent="0.35">
      <c r="A71" s="245"/>
      <c r="B71" s="232"/>
      <c r="D71" s="232"/>
      <c r="F71" s="232"/>
    </row>
    <row r="72" spans="1:6" x14ac:dyDescent="0.35">
      <c r="A72" s="245"/>
      <c r="B72" s="232"/>
      <c r="D72" s="232"/>
      <c r="F72" s="232"/>
    </row>
    <row r="73" spans="1:6" x14ac:dyDescent="0.35">
      <c r="A73" s="245"/>
      <c r="B73" s="232"/>
      <c r="D73" s="232"/>
      <c r="F73" s="232"/>
    </row>
    <row r="74" spans="1:6" x14ac:dyDescent="0.35">
      <c r="A74" s="245"/>
      <c r="B74" s="232"/>
      <c r="D74" s="232"/>
      <c r="F74" s="232"/>
    </row>
    <row r="75" spans="1:6" x14ac:dyDescent="0.35">
      <c r="A75" s="245"/>
      <c r="B75" s="232"/>
      <c r="D75" s="232"/>
      <c r="F75" s="232"/>
    </row>
    <row r="76" spans="1:6" x14ac:dyDescent="0.35">
      <c r="A76" s="245"/>
      <c r="B76" s="232"/>
      <c r="D76" s="232"/>
      <c r="F76" s="232"/>
    </row>
    <row r="77" spans="1:6" x14ac:dyDescent="0.35">
      <c r="A77" s="245"/>
      <c r="B77" s="232"/>
      <c r="D77" s="232"/>
      <c r="F77" s="232"/>
    </row>
    <row r="78" spans="1:6" x14ac:dyDescent="0.35">
      <c r="A78" s="245"/>
      <c r="B78" s="232"/>
      <c r="D78" s="232"/>
      <c r="F78" s="232"/>
    </row>
    <row r="79" spans="1:6" x14ac:dyDescent="0.35">
      <c r="A79" s="245"/>
      <c r="B79" s="232"/>
      <c r="D79" s="232"/>
      <c r="F79" s="232"/>
    </row>
    <row r="80" spans="1:6" x14ac:dyDescent="0.35">
      <c r="A80" s="245"/>
      <c r="B80" s="232"/>
      <c r="D80" s="232"/>
      <c r="F80" s="232"/>
    </row>
    <row r="81" spans="1:6" x14ac:dyDescent="0.35">
      <c r="A81" s="245"/>
      <c r="B81" s="232"/>
      <c r="D81" s="232"/>
      <c r="F81" s="232"/>
    </row>
    <row r="82" spans="1:6" x14ac:dyDescent="0.35">
      <c r="A82" s="245"/>
      <c r="B82" s="232"/>
      <c r="D82" s="232"/>
      <c r="F82" s="232"/>
    </row>
    <row r="83" spans="1:6" x14ac:dyDescent="0.35">
      <c r="A83" s="245"/>
      <c r="B83" s="232"/>
      <c r="D83" s="232"/>
      <c r="F83" s="232"/>
    </row>
    <row r="84" spans="1:6" x14ac:dyDescent="0.35">
      <c r="A84" s="245"/>
      <c r="B84" s="232"/>
      <c r="D84" s="232"/>
      <c r="F84" s="232"/>
    </row>
    <row r="85" spans="1:6" x14ac:dyDescent="0.35">
      <c r="A85" s="245"/>
      <c r="B85" s="232"/>
      <c r="D85" s="232"/>
      <c r="F85" s="232"/>
    </row>
    <row r="86" spans="1:6" x14ac:dyDescent="0.35">
      <c r="A86" s="245"/>
      <c r="B86" s="232"/>
      <c r="D86" s="232"/>
      <c r="F86" s="232"/>
    </row>
    <row r="87" spans="1:6" x14ac:dyDescent="0.35">
      <c r="A87" s="245"/>
      <c r="B87" s="232"/>
      <c r="D87" s="232"/>
      <c r="F87" s="232"/>
    </row>
    <row r="88" spans="1:6" x14ac:dyDescent="0.35">
      <c r="A88" s="245"/>
      <c r="B88" s="232"/>
      <c r="D88" s="232"/>
      <c r="F88" s="232"/>
    </row>
    <row r="89" spans="1:6" x14ac:dyDescent="0.35">
      <c r="A89" s="245"/>
      <c r="B89" s="232"/>
      <c r="D89" s="232"/>
      <c r="F89" s="232"/>
    </row>
    <row r="90" spans="1:6" x14ac:dyDescent="0.35">
      <c r="A90" s="245"/>
      <c r="B90" s="232"/>
      <c r="D90" s="232"/>
      <c r="F90" s="232"/>
    </row>
    <row r="91" spans="1:6" x14ac:dyDescent="0.35">
      <c r="A91" s="245"/>
      <c r="B91" s="232"/>
      <c r="D91" s="232"/>
      <c r="F91" s="232"/>
    </row>
    <row r="92" spans="1:6" x14ac:dyDescent="0.35">
      <c r="A92" s="245"/>
      <c r="B92" s="232"/>
      <c r="D92" s="232"/>
      <c r="F92" s="232"/>
    </row>
    <row r="93" spans="1:6" x14ac:dyDescent="0.35">
      <c r="A93" s="245"/>
      <c r="B93" s="232"/>
      <c r="D93" s="232"/>
      <c r="F93" s="232"/>
    </row>
    <row r="94" spans="1:6" x14ac:dyDescent="0.35">
      <c r="A94" s="245"/>
      <c r="B94" s="232"/>
      <c r="D94" s="232"/>
      <c r="F94" s="232"/>
    </row>
    <row r="95" spans="1:6" x14ac:dyDescent="0.35">
      <c r="A95" s="245"/>
      <c r="B95" s="232"/>
      <c r="D95" s="232"/>
      <c r="F95" s="232"/>
    </row>
    <row r="96" spans="1:6" x14ac:dyDescent="0.35">
      <c r="A96" s="245"/>
      <c r="B96" s="232"/>
      <c r="D96" s="232"/>
      <c r="F96" s="232"/>
    </row>
    <row r="97" spans="1:6" x14ac:dyDescent="0.35">
      <c r="A97" s="245"/>
      <c r="B97" s="232"/>
      <c r="D97" s="232"/>
      <c r="F97" s="232"/>
    </row>
    <row r="98" spans="1:6" x14ac:dyDescent="0.35">
      <c r="A98" s="245"/>
      <c r="B98" s="232"/>
      <c r="D98" s="232"/>
      <c r="F98" s="232"/>
    </row>
    <row r="99" spans="1:6" x14ac:dyDescent="0.35">
      <c r="A99" s="245"/>
      <c r="B99" s="232"/>
      <c r="D99" s="232"/>
      <c r="F99" s="232"/>
    </row>
    <row r="100" spans="1:6" x14ac:dyDescent="0.35">
      <c r="A100" s="245"/>
      <c r="B100" s="232"/>
      <c r="D100" s="232"/>
      <c r="F100" s="232"/>
    </row>
    <row r="101" spans="1:6" x14ac:dyDescent="0.35">
      <c r="A101" s="245"/>
      <c r="B101" s="232"/>
      <c r="D101" s="232"/>
      <c r="F101" s="232"/>
    </row>
    <row r="102" spans="1:6" x14ac:dyDescent="0.35">
      <c r="A102" s="245"/>
      <c r="B102" s="232"/>
      <c r="D102" s="232"/>
      <c r="F102" s="232"/>
    </row>
    <row r="103" spans="1:6" x14ac:dyDescent="0.35">
      <c r="A103" s="245"/>
      <c r="B103" s="232"/>
      <c r="D103" s="232"/>
      <c r="F103" s="232"/>
    </row>
    <row r="104" spans="1:6" x14ac:dyDescent="0.35">
      <c r="A104" s="245"/>
      <c r="B104" s="232"/>
      <c r="D104" s="232"/>
      <c r="F104" s="232"/>
    </row>
    <row r="105" spans="1:6" x14ac:dyDescent="0.35">
      <c r="A105" s="245"/>
      <c r="B105" s="232"/>
      <c r="D105" s="232"/>
      <c r="F105" s="232"/>
    </row>
    <row r="106" spans="1:6" x14ac:dyDescent="0.35">
      <c r="A106" s="245"/>
      <c r="B106" s="232"/>
      <c r="D106" s="232"/>
      <c r="F106" s="232"/>
    </row>
    <row r="107" spans="1:6" x14ac:dyDescent="0.35">
      <c r="A107" s="245"/>
      <c r="B107" s="232"/>
      <c r="D107" s="232"/>
      <c r="F107" s="232"/>
    </row>
    <row r="108" spans="1:6" x14ac:dyDescent="0.35">
      <c r="A108" s="245"/>
      <c r="B108" s="232"/>
      <c r="D108" s="232"/>
      <c r="F108" s="232"/>
    </row>
    <row r="109" spans="1:6" x14ac:dyDescent="0.35">
      <c r="A109" s="245"/>
      <c r="B109" s="232"/>
      <c r="D109" s="232"/>
      <c r="F109" s="232"/>
    </row>
    <row r="110" spans="1:6" x14ac:dyDescent="0.35">
      <c r="A110" s="245"/>
      <c r="B110" s="232"/>
      <c r="D110" s="232"/>
      <c r="F110" s="232"/>
    </row>
    <row r="111" spans="1:6" x14ac:dyDescent="0.35">
      <c r="A111" s="245"/>
      <c r="B111" s="232"/>
      <c r="D111" s="232"/>
      <c r="F111" s="232"/>
    </row>
    <row r="112" spans="1:6" x14ac:dyDescent="0.35">
      <c r="A112" s="245"/>
      <c r="B112" s="232"/>
      <c r="D112" s="232"/>
      <c r="F112" s="232"/>
    </row>
    <row r="113" spans="1:6" x14ac:dyDescent="0.35">
      <c r="A113" s="245"/>
      <c r="B113" s="232"/>
      <c r="D113" s="232"/>
      <c r="F113" s="232"/>
    </row>
    <row r="114" spans="1:6" x14ac:dyDescent="0.35">
      <c r="A114" s="245"/>
      <c r="B114" s="232"/>
      <c r="D114" s="232"/>
      <c r="F114" s="232"/>
    </row>
    <row r="115" spans="1:6" x14ac:dyDescent="0.35">
      <c r="A115" s="245"/>
      <c r="B115" s="232"/>
      <c r="D115" s="232"/>
      <c r="F115" s="232"/>
    </row>
    <row r="116" spans="1:6" x14ac:dyDescent="0.35">
      <c r="A116" s="245"/>
      <c r="B116" s="232"/>
      <c r="D116" s="232"/>
      <c r="F116" s="232"/>
    </row>
    <row r="117" spans="1:6" x14ac:dyDescent="0.35">
      <c r="A117" s="245"/>
      <c r="B117" s="232"/>
      <c r="D117" s="232"/>
      <c r="F117" s="232"/>
    </row>
    <row r="118" spans="1:6" x14ac:dyDescent="0.35">
      <c r="A118" s="245"/>
      <c r="B118" s="232"/>
      <c r="D118" s="232"/>
      <c r="F118" s="232"/>
    </row>
    <row r="119" spans="1:6" x14ac:dyDescent="0.35">
      <c r="A119" s="245"/>
      <c r="B119" s="232"/>
      <c r="D119" s="232"/>
      <c r="F119" s="232"/>
    </row>
    <row r="120" spans="1:6" x14ac:dyDescent="0.35">
      <c r="A120" s="245"/>
      <c r="B120" s="232"/>
      <c r="D120" s="232"/>
      <c r="F120" s="232"/>
    </row>
    <row r="121" spans="1:6" x14ac:dyDescent="0.35">
      <c r="A121" s="245"/>
      <c r="B121" s="232"/>
      <c r="D121" s="232"/>
      <c r="F121" s="232"/>
    </row>
    <row r="122" spans="1:6" x14ac:dyDescent="0.35">
      <c r="A122" s="245"/>
      <c r="B122" s="232"/>
      <c r="D122" s="232"/>
      <c r="F122" s="232"/>
    </row>
    <row r="123" spans="1:6" x14ac:dyDescent="0.35">
      <c r="A123" s="245"/>
      <c r="B123" s="232"/>
      <c r="D123" s="232"/>
      <c r="F123" s="232"/>
    </row>
    <row r="124" spans="1:6" x14ac:dyDescent="0.35">
      <c r="A124" s="245"/>
      <c r="B124" s="232"/>
      <c r="D124" s="232"/>
      <c r="F124" s="232"/>
    </row>
    <row r="125" spans="1:6" x14ac:dyDescent="0.35">
      <c r="A125" s="245"/>
      <c r="B125" s="232"/>
      <c r="D125" s="232"/>
      <c r="F125" s="232"/>
    </row>
    <row r="126" spans="1:6" x14ac:dyDescent="0.35">
      <c r="A126" s="245"/>
      <c r="B126" s="232"/>
      <c r="D126" s="232"/>
      <c r="F126" s="232"/>
    </row>
    <row r="127" spans="1:6" x14ac:dyDescent="0.35">
      <c r="A127" s="245"/>
      <c r="B127" s="232"/>
      <c r="D127" s="232"/>
      <c r="F127" s="232"/>
    </row>
    <row r="128" spans="1:6" x14ac:dyDescent="0.35">
      <c r="A128" s="245"/>
      <c r="B128" s="232"/>
      <c r="D128" s="232"/>
      <c r="F128" s="232"/>
    </row>
    <row r="129" spans="1:6" x14ac:dyDescent="0.35">
      <c r="A129" s="245"/>
      <c r="B129" s="232"/>
      <c r="D129" s="232"/>
      <c r="F129" s="232"/>
    </row>
    <row r="130" spans="1:6" x14ac:dyDescent="0.35">
      <c r="A130" s="245"/>
      <c r="B130" s="232"/>
      <c r="D130" s="232"/>
      <c r="F130" s="232"/>
    </row>
    <row r="131" spans="1:6" x14ac:dyDescent="0.35">
      <c r="A131" s="245"/>
      <c r="B131" s="232"/>
      <c r="D131" s="232"/>
      <c r="F131" s="232"/>
    </row>
    <row r="132" spans="1:6" x14ac:dyDescent="0.35">
      <c r="A132" s="245"/>
      <c r="B132" s="232"/>
      <c r="D132" s="232"/>
      <c r="F132" s="232"/>
    </row>
    <row r="133" spans="1:6" x14ac:dyDescent="0.35">
      <c r="A133" s="245"/>
      <c r="B133" s="232"/>
      <c r="D133" s="232"/>
      <c r="F133" s="232"/>
    </row>
    <row r="134" spans="1:6" x14ac:dyDescent="0.35">
      <c r="A134" s="245"/>
      <c r="B134" s="232"/>
      <c r="D134" s="232"/>
      <c r="F134" s="232"/>
    </row>
    <row r="135" spans="1:6" x14ac:dyDescent="0.35">
      <c r="A135" s="245"/>
      <c r="B135" s="232"/>
      <c r="D135" s="232"/>
      <c r="F135" s="232"/>
    </row>
    <row r="136" spans="1:6" x14ac:dyDescent="0.35">
      <c r="A136" s="245"/>
      <c r="B136" s="232"/>
      <c r="D136" s="232"/>
      <c r="F136" s="232"/>
    </row>
    <row r="137" spans="1:6" x14ac:dyDescent="0.35">
      <c r="A137" s="245"/>
      <c r="B137" s="232"/>
      <c r="D137" s="232"/>
      <c r="F137" s="232"/>
    </row>
    <row r="138" spans="1:6" x14ac:dyDescent="0.35">
      <c r="A138" s="245"/>
      <c r="B138" s="232"/>
      <c r="D138" s="232"/>
      <c r="F138" s="232"/>
    </row>
    <row r="139" spans="1:6" x14ac:dyDescent="0.35">
      <c r="A139" s="245"/>
      <c r="B139" s="232"/>
      <c r="D139" s="232"/>
      <c r="F139" s="232"/>
    </row>
    <row r="140" spans="1:6" x14ac:dyDescent="0.35">
      <c r="A140" s="245"/>
      <c r="B140" s="232"/>
      <c r="D140" s="232"/>
      <c r="F140" s="232"/>
    </row>
    <row r="141" spans="1:6" x14ac:dyDescent="0.35">
      <c r="A141" s="245"/>
      <c r="B141" s="232"/>
      <c r="D141" s="232"/>
      <c r="F141" s="232"/>
    </row>
    <row r="142" spans="1:6" x14ac:dyDescent="0.35">
      <c r="A142" s="245"/>
      <c r="B142" s="232"/>
      <c r="D142" s="232"/>
      <c r="F142" s="232"/>
    </row>
    <row r="143" spans="1:6" x14ac:dyDescent="0.35">
      <c r="A143" s="245"/>
      <c r="B143" s="232"/>
      <c r="D143" s="232"/>
      <c r="F143" s="232"/>
    </row>
    <row r="144" spans="1:6" x14ac:dyDescent="0.35">
      <c r="A144" s="245"/>
      <c r="B144" s="232"/>
      <c r="D144" s="232"/>
      <c r="F144" s="232"/>
    </row>
    <row r="145" spans="1:6" x14ac:dyDescent="0.35">
      <c r="A145" s="245"/>
      <c r="B145" s="232"/>
      <c r="D145" s="232"/>
      <c r="F145" s="232"/>
    </row>
    <row r="146" spans="1:6" x14ac:dyDescent="0.35">
      <c r="A146" s="245"/>
      <c r="B146" s="232"/>
      <c r="D146" s="232"/>
      <c r="F146" s="232"/>
    </row>
    <row r="147" spans="1:6" x14ac:dyDescent="0.35">
      <c r="A147" s="245"/>
      <c r="B147" s="232"/>
      <c r="D147" s="232"/>
      <c r="F147" s="232"/>
    </row>
    <row r="148" spans="1:6" x14ac:dyDescent="0.35">
      <c r="A148" s="245"/>
      <c r="B148" s="232"/>
      <c r="D148" s="232"/>
      <c r="F148" s="232"/>
    </row>
    <row r="149" spans="1:6" x14ac:dyDescent="0.35">
      <c r="A149" s="245"/>
      <c r="B149" s="232"/>
      <c r="D149" s="232"/>
      <c r="F149" s="232"/>
    </row>
    <row r="150" spans="1:6" x14ac:dyDescent="0.35">
      <c r="A150" s="245"/>
      <c r="B150" s="232"/>
      <c r="D150" s="232"/>
      <c r="F150" s="232"/>
    </row>
    <row r="151" spans="1:6" x14ac:dyDescent="0.35">
      <c r="A151" s="245"/>
      <c r="B151" s="232"/>
      <c r="D151" s="232"/>
      <c r="F151" s="232"/>
    </row>
    <row r="152" spans="1:6" x14ac:dyDescent="0.35">
      <c r="A152" s="245"/>
      <c r="B152" s="232"/>
      <c r="D152" s="232"/>
      <c r="F152" s="232"/>
    </row>
    <row r="153" spans="1:6" x14ac:dyDescent="0.35">
      <c r="A153" s="245"/>
      <c r="B153" s="232"/>
      <c r="D153" s="232"/>
      <c r="F153" s="232"/>
    </row>
    <row r="154" spans="1:6" x14ac:dyDescent="0.35">
      <c r="A154" s="245"/>
      <c r="B154" s="232"/>
      <c r="D154" s="232"/>
      <c r="F154" s="232"/>
    </row>
    <row r="155" spans="1:6" x14ac:dyDescent="0.35">
      <c r="A155" s="245"/>
      <c r="B155" s="232"/>
      <c r="D155" s="232"/>
      <c r="F155" s="232"/>
    </row>
    <row r="156" spans="1:6" x14ac:dyDescent="0.35">
      <c r="A156" s="245"/>
      <c r="B156" s="232"/>
      <c r="D156" s="232"/>
      <c r="F156" s="232"/>
    </row>
    <row r="157" spans="1:6" x14ac:dyDescent="0.35">
      <c r="A157" s="245"/>
      <c r="B157" s="232"/>
      <c r="D157" s="232"/>
      <c r="F157" s="232"/>
    </row>
    <row r="158" spans="1:6" x14ac:dyDescent="0.35">
      <c r="A158" s="245"/>
      <c r="B158" s="232"/>
      <c r="D158" s="232"/>
      <c r="F158" s="232"/>
    </row>
    <row r="159" spans="1:6" x14ac:dyDescent="0.35">
      <c r="A159" s="245"/>
      <c r="B159" s="232"/>
      <c r="D159" s="232"/>
      <c r="F159" s="232"/>
    </row>
    <row r="160" spans="1:6" x14ac:dyDescent="0.35">
      <c r="A160" s="245"/>
      <c r="B160" s="232"/>
      <c r="D160" s="232"/>
      <c r="F160" s="232"/>
    </row>
    <row r="161" spans="1:6" x14ac:dyDescent="0.35">
      <c r="A161" s="245"/>
      <c r="B161" s="232"/>
      <c r="D161" s="232"/>
      <c r="F161" s="232"/>
    </row>
    <row r="162" spans="1:6" x14ac:dyDescent="0.35">
      <c r="A162" s="245"/>
      <c r="B162" s="232"/>
      <c r="D162" s="232"/>
      <c r="F162" s="232"/>
    </row>
    <row r="163" spans="1:6" x14ac:dyDescent="0.35">
      <c r="A163" s="245"/>
      <c r="B163" s="232"/>
      <c r="D163" s="232"/>
      <c r="F163" s="232"/>
    </row>
    <row r="164" spans="1:6" x14ac:dyDescent="0.35">
      <c r="A164" s="245"/>
      <c r="B164" s="232"/>
      <c r="D164" s="232"/>
      <c r="F164" s="232"/>
    </row>
    <row r="165" spans="1:6" x14ac:dyDescent="0.35">
      <c r="A165" s="245"/>
      <c r="B165" s="232"/>
      <c r="D165" s="232"/>
      <c r="F165" s="232"/>
    </row>
    <row r="166" spans="1:6" x14ac:dyDescent="0.35">
      <c r="A166" s="245"/>
      <c r="B166" s="232"/>
      <c r="D166" s="232"/>
      <c r="F166" s="232"/>
    </row>
    <row r="167" spans="1:6" x14ac:dyDescent="0.35">
      <c r="A167" s="245"/>
      <c r="B167" s="232"/>
      <c r="D167" s="232"/>
      <c r="F167" s="232"/>
    </row>
    <row r="168" spans="1:6" x14ac:dyDescent="0.35">
      <c r="A168" s="245"/>
      <c r="B168" s="232"/>
      <c r="D168" s="232"/>
      <c r="F168" s="232"/>
    </row>
    <row r="169" spans="1:6" x14ac:dyDescent="0.35">
      <c r="A169" s="245"/>
      <c r="B169" s="232"/>
      <c r="D169" s="232"/>
      <c r="F169" s="232"/>
    </row>
    <row r="170" spans="1:6" x14ac:dyDescent="0.35">
      <c r="A170" s="245"/>
      <c r="B170" s="232"/>
      <c r="D170" s="232"/>
      <c r="F170" s="232"/>
    </row>
    <row r="171" spans="1:6" x14ac:dyDescent="0.35">
      <c r="A171" s="245"/>
      <c r="B171" s="232"/>
      <c r="D171" s="232"/>
      <c r="F171" s="232"/>
    </row>
    <row r="172" spans="1:6" x14ac:dyDescent="0.35">
      <c r="A172" s="245"/>
      <c r="B172" s="232"/>
      <c r="D172" s="232"/>
      <c r="F172" s="232"/>
    </row>
    <row r="173" spans="1:6" x14ac:dyDescent="0.35">
      <c r="A173" s="245"/>
      <c r="B173" s="232"/>
      <c r="D173" s="232"/>
      <c r="F173" s="232"/>
    </row>
    <row r="174" spans="1:6" x14ac:dyDescent="0.35">
      <c r="A174" s="245"/>
      <c r="B174" s="232"/>
      <c r="D174" s="232"/>
      <c r="F174" s="232"/>
    </row>
    <row r="175" spans="1:6" x14ac:dyDescent="0.35">
      <c r="A175" s="245"/>
      <c r="B175" s="232"/>
      <c r="D175" s="232"/>
      <c r="F175" s="232"/>
    </row>
    <row r="176" spans="1:6" x14ac:dyDescent="0.35">
      <c r="A176" s="245"/>
      <c r="B176" s="232"/>
      <c r="D176" s="232"/>
      <c r="F176" s="232"/>
    </row>
    <row r="177" spans="1:6" x14ac:dyDescent="0.35">
      <c r="A177" s="245"/>
      <c r="B177" s="232"/>
      <c r="D177" s="232"/>
      <c r="F177" s="232"/>
    </row>
    <row r="178" spans="1:6" x14ac:dyDescent="0.35">
      <c r="A178" s="245"/>
      <c r="B178" s="232"/>
      <c r="D178" s="232"/>
      <c r="F178" s="232"/>
    </row>
    <row r="179" spans="1:6" x14ac:dyDescent="0.35">
      <c r="A179" s="245"/>
      <c r="B179" s="232"/>
      <c r="D179" s="232"/>
      <c r="F179" s="232"/>
    </row>
    <row r="180" spans="1:6" x14ac:dyDescent="0.35">
      <c r="A180" s="245"/>
      <c r="B180" s="232"/>
      <c r="D180" s="232"/>
      <c r="F180" s="232"/>
    </row>
    <row r="181" spans="1:6" x14ac:dyDescent="0.35">
      <c r="A181" s="245"/>
      <c r="B181" s="232"/>
      <c r="D181" s="232"/>
      <c r="F181" s="232"/>
    </row>
    <row r="182" spans="1:6" x14ac:dyDescent="0.35">
      <c r="A182" s="245"/>
      <c r="B182" s="232"/>
      <c r="D182" s="232"/>
      <c r="F182" s="232"/>
    </row>
    <row r="183" spans="1:6" x14ac:dyDescent="0.35">
      <c r="A183" s="245"/>
      <c r="B183" s="232"/>
      <c r="D183" s="232"/>
      <c r="F183" s="232"/>
    </row>
    <row r="184" spans="1:6" x14ac:dyDescent="0.35">
      <c r="A184" s="245"/>
      <c r="B184" s="232"/>
      <c r="D184" s="232"/>
      <c r="F184" s="232"/>
    </row>
    <row r="185" spans="1:6" x14ac:dyDescent="0.35">
      <c r="A185" s="245"/>
      <c r="B185" s="232"/>
      <c r="D185" s="232"/>
      <c r="F185" s="232"/>
    </row>
    <row r="186" spans="1:6" x14ac:dyDescent="0.35">
      <c r="A186" s="245"/>
      <c r="B186" s="232"/>
      <c r="D186" s="232"/>
      <c r="F186" s="232"/>
    </row>
    <row r="187" spans="1:6" x14ac:dyDescent="0.35">
      <c r="A187" s="245"/>
      <c r="B187" s="232"/>
      <c r="D187" s="232"/>
      <c r="F187" s="232"/>
    </row>
    <row r="188" spans="1:6" x14ac:dyDescent="0.35">
      <c r="A188" s="245"/>
      <c r="B188" s="232"/>
      <c r="D188" s="232"/>
      <c r="F188" s="232"/>
    </row>
    <row r="189" spans="1:6" x14ac:dyDescent="0.35">
      <c r="A189" s="245"/>
      <c r="B189" s="232"/>
      <c r="D189" s="232"/>
      <c r="F189" s="232"/>
    </row>
    <row r="190" spans="1:6" x14ac:dyDescent="0.35">
      <c r="A190" s="245"/>
      <c r="B190" s="232"/>
      <c r="D190" s="232"/>
      <c r="F190" s="232"/>
    </row>
    <row r="191" spans="1:6" x14ac:dyDescent="0.35">
      <c r="A191" s="245"/>
      <c r="B191" s="232"/>
      <c r="D191" s="232"/>
      <c r="F191" s="232"/>
    </row>
    <row r="192" spans="1:6" x14ac:dyDescent="0.35">
      <c r="A192" s="245"/>
      <c r="B192" s="232"/>
      <c r="D192" s="232"/>
      <c r="F192" s="232"/>
    </row>
    <row r="193" spans="1:6" x14ac:dyDescent="0.35">
      <c r="A193" s="245"/>
      <c r="B193" s="232"/>
      <c r="D193" s="232"/>
      <c r="F193" s="232"/>
    </row>
    <row r="194" spans="1:6" x14ac:dyDescent="0.35">
      <c r="A194" s="245"/>
      <c r="B194" s="232"/>
      <c r="D194" s="232"/>
      <c r="F194" s="232"/>
    </row>
    <row r="195" spans="1:6" x14ac:dyDescent="0.35">
      <c r="A195" s="245"/>
      <c r="B195" s="232"/>
      <c r="D195" s="232"/>
      <c r="F195" s="232"/>
    </row>
    <row r="196" spans="1:6" x14ac:dyDescent="0.35">
      <c r="A196" s="245"/>
      <c r="B196" s="232"/>
      <c r="D196" s="232"/>
      <c r="F196" s="232"/>
    </row>
    <row r="197" spans="1:6" x14ac:dyDescent="0.35">
      <c r="A197" s="245"/>
      <c r="B197" s="232"/>
      <c r="D197" s="232"/>
      <c r="F197" s="232"/>
    </row>
    <row r="198" spans="1:6" x14ac:dyDescent="0.35">
      <c r="A198" s="245"/>
      <c r="B198" s="232"/>
      <c r="D198" s="232"/>
      <c r="F198" s="232"/>
    </row>
    <row r="199" spans="1:6" x14ac:dyDescent="0.35">
      <c r="A199" s="245"/>
      <c r="B199" s="232"/>
      <c r="D199" s="232"/>
      <c r="F199" s="232"/>
    </row>
    <row r="200" spans="1:6" x14ac:dyDescent="0.35">
      <c r="A200" s="245"/>
      <c r="B200" s="232"/>
      <c r="D200" s="232"/>
      <c r="F200" s="232"/>
    </row>
    <row r="201" spans="1:6" x14ac:dyDescent="0.35">
      <c r="A201" s="245"/>
      <c r="B201" s="232"/>
      <c r="D201" s="232"/>
      <c r="F201" s="232"/>
    </row>
    <row r="202" spans="1:6" x14ac:dyDescent="0.35">
      <c r="A202" s="245"/>
      <c r="B202" s="232"/>
      <c r="D202" s="232"/>
      <c r="F202" s="232"/>
    </row>
    <row r="203" spans="1:6" x14ac:dyDescent="0.35">
      <c r="A203" s="245"/>
      <c r="B203" s="232"/>
      <c r="D203" s="232"/>
      <c r="F203" s="232"/>
    </row>
    <row r="204" spans="1:6" x14ac:dyDescent="0.35">
      <c r="A204" s="245"/>
      <c r="B204" s="232"/>
      <c r="D204" s="232"/>
      <c r="F204" s="232"/>
    </row>
    <row r="205" spans="1:6" x14ac:dyDescent="0.35">
      <c r="A205" s="245"/>
      <c r="B205" s="232"/>
      <c r="D205" s="232"/>
      <c r="F205" s="232"/>
    </row>
    <row r="206" spans="1:6" x14ac:dyDescent="0.35">
      <c r="A206" s="245"/>
      <c r="B206" s="232"/>
      <c r="D206" s="232"/>
      <c r="F206" s="232"/>
    </row>
    <row r="207" spans="1:6" x14ac:dyDescent="0.35">
      <c r="A207" s="245"/>
      <c r="B207" s="232"/>
      <c r="D207" s="232"/>
      <c r="F207" s="232"/>
    </row>
    <row r="208" spans="1:6" x14ac:dyDescent="0.35">
      <c r="A208" s="245"/>
      <c r="B208" s="232"/>
      <c r="D208" s="232"/>
      <c r="F208" s="232"/>
    </row>
    <row r="209" spans="1:6" x14ac:dyDescent="0.35">
      <c r="A209" s="245"/>
      <c r="B209" s="232"/>
      <c r="D209" s="232"/>
      <c r="F209" s="232"/>
    </row>
    <row r="210" spans="1:6" x14ac:dyDescent="0.35">
      <c r="A210" s="245"/>
      <c r="B210" s="232"/>
      <c r="D210" s="232"/>
      <c r="F210" s="232"/>
    </row>
    <row r="211" spans="1:6" x14ac:dyDescent="0.35">
      <c r="A211" s="245"/>
      <c r="B211" s="232"/>
      <c r="D211" s="232"/>
      <c r="F211" s="232"/>
    </row>
    <row r="212" spans="1:6" x14ac:dyDescent="0.35">
      <c r="A212" s="245"/>
      <c r="B212" s="232"/>
      <c r="D212" s="232"/>
      <c r="F212" s="232"/>
    </row>
    <row r="213" spans="1:6" x14ac:dyDescent="0.35">
      <c r="A213" s="245"/>
      <c r="B213" s="232"/>
      <c r="D213" s="232"/>
      <c r="F213" s="232"/>
    </row>
    <row r="214" spans="1:6" x14ac:dyDescent="0.35">
      <c r="A214" s="245"/>
      <c r="B214" s="232"/>
      <c r="D214" s="232"/>
      <c r="F214" s="232"/>
    </row>
    <row r="215" spans="1:6" x14ac:dyDescent="0.35">
      <c r="A215" s="245"/>
      <c r="B215" s="232"/>
      <c r="D215" s="232"/>
      <c r="F215" s="232"/>
    </row>
    <row r="216" spans="1:6" x14ac:dyDescent="0.35">
      <c r="A216" s="245"/>
      <c r="B216" s="232"/>
      <c r="D216" s="232"/>
      <c r="F216" s="232"/>
    </row>
    <row r="217" spans="1:6" x14ac:dyDescent="0.35">
      <c r="A217" s="245"/>
      <c r="B217" s="232"/>
      <c r="D217" s="232"/>
      <c r="F217" s="232"/>
    </row>
    <row r="218" spans="1:6" x14ac:dyDescent="0.35">
      <c r="A218" s="245"/>
      <c r="B218" s="232"/>
      <c r="D218" s="232"/>
      <c r="F218" s="232"/>
    </row>
    <row r="219" spans="1:6" x14ac:dyDescent="0.35">
      <c r="A219" s="245"/>
      <c r="B219" s="232"/>
      <c r="D219" s="232"/>
      <c r="F219" s="232"/>
    </row>
    <row r="220" spans="1:6" x14ac:dyDescent="0.35">
      <c r="A220" s="245"/>
      <c r="B220" s="232"/>
      <c r="D220" s="232"/>
      <c r="F220" s="232"/>
    </row>
    <row r="221" spans="1:6" x14ac:dyDescent="0.35">
      <c r="A221" s="245"/>
      <c r="B221" s="232"/>
      <c r="D221" s="232"/>
      <c r="F221" s="232"/>
    </row>
    <row r="222" spans="1:6" x14ac:dyDescent="0.35">
      <c r="A222" s="245"/>
      <c r="B222" s="232"/>
      <c r="D222" s="232"/>
      <c r="F222" s="232"/>
    </row>
    <row r="223" spans="1:6" x14ac:dyDescent="0.35">
      <c r="A223" s="245"/>
      <c r="B223" s="232"/>
      <c r="D223" s="232"/>
      <c r="F223" s="232"/>
    </row>
    <row r="224" spans="1:6" x14ac:dyDescent="0.35">
      <c r="A224" s="245"/>
      <c r="B224" s="232"/>
      <c r="D224" s="232"/>
      <c r="F224" s="232"/>
    </row>
    <row r="225" spans="1:6" x14ac:dyDescent="0.35">
      <c r="A225" s="245"/>
      <c r="B225" s="232"/>
      <c r="D225" s="232"/>
      <c r="F225" s="232"/>
    </row>
    <row r="226" spans="1:6" x14ac:dyDescent="0.35">
      <c r="A226" s="245"/>
      <c r="B226" s="232"/>
      <c r="D226" s="232"/>
      <c r="F226" s="232"/>
    </row>
    <row r="227" spans="1:6" x14ac:dyDescent="0.35">
      <c r="A227" s="245"/>
      <c r="B227" s="232"/>
      <c r="D227" s="232"/>
      <c r="F227" s="232"/>
    </row>
    <row r="228" spans="1:6" x14ac:dyDescent="0.35">
      <c r="A228" s="245"/>
      <c r="B228" s="232"/>
      <c r="D228" s="232"/>
      <c r="F228" s="232"/>
    </row>
    <row r="229" spans="1:6" x14ac:dyDescent="0.35">
      <c r="A229" s="245"/>
      <c r="B229" s="232"/>
      <c r="D229" s="232"/>
      <c r="F229" s="232"/>
    </row>
    <row r="230" spans="1:6" x14ac:dyDescent="0.35">
      <c r="A230" s="245"/>
      <c r="B230" s="232"/>
      <c r="D230" s="232"/>
      <c r="F230" s="232"/>
    </row>
    <row r="231" spans="1:6" x14ac:dyDescent="0.35">
      <c r="A231" s="245"/>
      <c r="B231" s="232"/>
      <c r="D231" s="232"/>
      <c r="F231" s="232"/>
    </row>
    <row r="232" spans="1:6" x14ac:dyDescent="0.35">
      <c r="A232" s="245"/>
      <c r="B232" s="232"/>
      <c r="D232" s="232"/>
      <c r="F232" s="232"/>
    </row>
    <row r="233" spans="1:6" x14ac:dyDescent="0.35">
      <c r="A233" s="245"/>
      <c r="B233" s="232"/>
      <c r="D233" s="232"/>
      <c r="F233" s="232"/>
    </row>
    <row r="234" spans="1:6" x14ac:dyDescent="0.35">
      <c r="A234" s="245"/>
      <c r="B234" s="232"/>
      <c r="D234" s="232"/>
      <c r="F234" s="232"/>
    </row>
    <row r="235" spans="1:6" x14ac:dyDescent="0.35">
      <c r="A235" s="245"/>
      <c r="B235" s="232"/>
      <c r="D235" s="232"/>
      <c r="F235" s="232"/>
    </row>
    <row r="236" spans="1:6" x14ac:dyDescent="0.35">
      <c r="A236" s="245"/>
      <c r="B236" s="232"/>
      <c r="D236" s="232"/>
      <c r="F236" s="232"/>
    </row>
    <row r="237" spans="1:6" x14ac:dyDescent="0.35">
      <c r="A237" s="245"/>
      <c r="B237" s="232"/>
      <c r="D237" s="232"/>
      <c r="F237" s="232"/>
    </row>
    <row r="238" spans="1:6" x14ac:dyDescent="0.35">
      <c r="A238" s="245"/>
      <c r="B238" s="232"/>
      <c r="D238" s="232"/>
      <c r="F238" s="232"/>
    </row>
    <row r="239" spans="1:6" x14ac:dyDescent="0.35">
      <c r="A239" s="245"/>
      <c r="B239" s="232"/>
      <c r="D239" s="232"/>
      <c r="F239" s="232"/>
    </row>
    <row r="240" spans="1:6" x14ac:dyDescent="0.35">
      <c r="A240" s="245"/>
      <c r="B240" s="232"/>
      <c r="D240" s="232"/>
      <c r="F240" s="232"/>
    </row>
    <row r="241" spans="1:6" x14ac:dyDescent="0.35">
      <c r="A241" s="245"/>
      <c r="B241" s="232"/>
      <c r="D241" s="232"/>
      <c r="F241" s="232"/>
    </row>
    <row r="242" spans="1:6" x14ac:dyDescent="0.35">
      <c r="A242" s="245"/>
      <c r="B242" s="232"/>
      <c r="D242" s="232"/>
      <c r="F242" s="232"/>
    </row>
    <row r="243" spans="1:6" x14ac:dyDescent="0.35">
      <c r="A243" s="245"/>
      <c r="B243" s="232"/>
      <c r="D243" s="232"/>
      <c r="F243" s="232"/>
    </row>
    <row r="244" spans="1:6" x14ac:dyDescent="0.35">
      <c r="A244" s="245"/>
      <c r="B244" s="232"/>
      <c r="D244" s="232"/>
      <c r="F244" s="232"/>
    </row>
  </sheetData>
  <mergeCells count="2">
    <mergeCell ref="A1:F2"/>
    <mergeCell ref="B32:B34"/>
  </mergeCells>
  <pageMargins left="0.7" right="0.7" top="0.75" bottom="0.75" header="0.3" footer="0.3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FAE9-0624-4030-8D44-27FCD1644A02}">
  <dimension ref="A1:H15"/>
  <sheetViews>
    <sheetView topLeftCell="A10" workbookViewId="0">
      <selection activeCell="B4" sqref="B4:B11"/>
    </sheetView>
  </sheetViews>
  <sheetFormatPr baseColWidth="10" defaultRowHeight="14.5" x14ac:dyDescent="0.35"/>
  <cols>
    <col min="1" max="1" width="14.90625" customWidth="1"/>
    <col min="5" max="5" width="38.1796875" customWidth="1"/>
  </cols>
  <sheetData>
    <row r="1" spans="1:8" x14ac:dyDescent="0.35">
      <c r="A1" s="491" t="s">
        <v>2464</v>
      </c>
      <c r="B1" s="492"/>
      <c r="C1" s="492"/>
      <c r="D1" s="492"/>
      <c r="E1" s="492"/>
      <c r="F1" s="492"/>
      <c r="G1" s="492"/>
      <c r="H1" s="493"/>
    </row>
    <row r="2" spans="1:8" ht="15" thickBot="1" x14ac:dyDescent="0.4">
      <c r="A2" s="494"/>
      <c r="B2" s="495"/>
      <c r="C2" s="495"/>
      <c r="D2" s="495"/>
      <c r="E2" s="495"/>
      <c r="F2" s="495"/>
      <c r="G2" s="495"/>
      <c r="H2" s="496"/>
    </row>
    <row r="3" spans="1:8" ht="15" thickBot="1" x14ac:dyDescent="0.4">
      <c r="A3" s="322" t="s">
        <v>2462</v>
      </c>
      <c r="B3" s="323" t="s">
        <v>28</v>
      </c>
      <c r="C3" s="497" t="s">
        <v>29</v>
      </c>
      <c r="D3" s="498"/>
      <c r="E3" s="323" t="s">
        <v>2463</v>
      </c>
      <c r="F3" s="323" t="s">
        <v>31</v>
      </c>
      <c r="G3" s="324" t="s">
        <v>32</v>
      </c>
      <c r="H3" s="325" t="s">
        <v>33</v>
      </c>
    </row>
    <row r="4" spans="1:8" ht="60.5" thickBot="1" x14ac:dyDescent="0.4">
      <c r="A4" s="2" t="s">
        <v>34</v>
      </c>
      <c r="B4" s="3">
        <v>232</v>
      </c>
      <c r="C4" s="487" t="s">
        <v>35</v>
      </c>
      <c r="D4" s="488"/>
      <c r="E4" s="4" t="s">
        <v>36</v>
      </c>
      <c r="F4" s="5" t="s">
        <v>37</v>
      </c>
      <c r="G4" s="6" t="s">
        <v>38</v>
      </c>
      <c r="H4" s="7" t="s">
        <v>39</v>
      </c>
    </row>
    <row r="5" spans="1:8" ht="60.5" thickBot="1" x14ac:dyDescent="0.4">
      <c r="A5" s="2" t="s">
        <v>2459</v>
      </c>
      <c r="B5" s="3">
        <v>2873</v>
      </c>
      <c r="C5" s="487" t="s">
        <v>35</v>
      </c>
      <c r="D5" s="488"/>
      <c r="E5" s="4" t="s">
        <v>36</v>
      </c>
      <c r="F5" s="5" t="s">
        <v>37</v>
      </c>
      <c r="G5" s="8" t="s">
        <v>38</v>
      </c>
      <c r="H5" s="7" t="s">
        <v>39</v>
      </c>
    </row>
    <row r="6" spans="1:8" ht="53" thickBot="1" x14ac:dyDescent="0.4">
      <c r="A6" s="2" t="s">
        <v>2460</v>
      </c>
      <c r="B6" s="3">
        <v>1237</v>
      </c>
      <c r="C6" s="487" t="s">
        <v>35</v>
      </c>
      <c r="D6" s="488"/>
      <c r="E6" s="321" t="s">
        <v>2461</v>
      </c>
      <c r="F6" s="5" t="s">
        <v>37</v>
      </c>
      <c r="G6" s="8" t="s">
        <v>38</v>
      </c>
      <c r="H6" s="7" t="s">
        <v>39</v>
      </c>
    </row>
    <row r="7" spans="1:8" ht="60.5" thickBot="1" x14ac:dyDescent="0.4">
      <c r="A7" s="2" t="s">
        <v>40</v>
      </c>
      <c r="B7" s="3">
        <v>110</v>
      </c>
      <c r="C7" s="487" t="s">
        <v>35</v>
      </c>
      <c r="D7" s="488"/>
      <c r="E7" s="4" t="s">
        <v>36</v>
      </c>
      <c r="F7" s="5" t="s">
        <v>37</v>
      </c>
      <c r="G7" s="8" t="s">
        <v>38</v>
      </c>
      <c r="H7" s="7" t="s">
        <v>39</v>
      </c>
    </row>
    <row r="8" spans="1:8" ht="60.5" thickBot="1" x14ac:dyDescent="0.4">
      <c r="A8" s="2" t="s">
        <v>41</v>
      </c>
      <c r="B8" s="3">
        <v>1068</v>
      </c>
      <c r="C8" s="487" t="s">
        <v>35</v>
      </c>
      <c r="D8" s="488"/>
      <c r="E8" s="4" t="s">
        <v>36</v>
      </c>
      <c r="F8" s="5" t="s">
        <v>37</v>
      </c>
      <c r="G8" s="8" t="s">
        <v>38</v>
      </c>
      <c r="H8" s="7" t="s">
        <v>39</v>
      </c>
    </row>
    <row r="9" spans="1:8" ht="60.5" thickBot="1" x14ac:dyDescent="0.4">
      <c r="A9" s="2" t="s">
        <v>42</v>
      </c>
      <c r="B9" s="3">
        <v>872</v>
      </c>
      <c r="C9" s="487" t="s">
        <v>35</v>
      </c>
      <c r="D9" s="488"/>
      <c r="E9" s="4" t="s">
        <v>36</v>
      </c>
      <c r="F9" s="5" t="s">
        <v>37</v>
      </c>
      <c r="G9" s="8" t="s">
        <v>38</v>
      </c>
      <c r="H9" s="7" t="s">
        <v>39</v>
      </c>
    </row>
    <row r="10" spans="1:8" ht="53" thickBot="1" x14ac:dyDescent="0.4">
      <c r="A10" s="251" t="s">
        <v>43</v>
      </c>
      <c r="B10" s="23">
        <v>206</v>
      </c>
      <c r="C10" s="499" t="s">
        <v>35</v>
      </c>
      <c r="D10" s="500"/>
      <c r="E10" s="9" t="s">
        <v>44</v>
      </c>
      <c r="F10" s="327" t="s">
        <v>37</v>
      </c>
      <c r="G10" s="328" t="s">
        <v>38</v>
      </c>
      <c r="H10" s="7" t="s">
        <v>39</v>
      </c>
    </row>
    <row r="11" spans="1:8" ht="60.5" thickBot="1" x14ac:dyDescent="0.4">
      <c r="A11" s="251" t="s">
        <v>45</v>
      </c>
      <c r="B11" s="23">
        <v>10823</v>
      </c>
      <c r="C11" s="501" t="s">
        <v>35</v>
      </c>
      <c r="D11" s="502"/>
      <c r="E11" s="329" t="s">
        <v>36</v>
      </c>
      <c r="F11" s="327" t="s">
        <v>37</v>
      </c>
      <c r="G11" s="330" t="s">
        <v>38</v>
      </c>
      <c r="H11" s="331" t="s">
        <v>39</v>
      </c>
    </row>
    <row r="12" spans="1:8" x14ac:dyDescent="0.35">
      <c r="A12" s="503" t="s">
        <v>26</v>
      </c>
      <c r="B12" s="505">
        <f>SUM(B4:B11)</f>
        <v>17421</v>
      </c>
      <c r="C12" s="507"/>
      <c r="D12" s="508"/>
      <c r="E12" s="489"/>
      <c r="F12" s="489"/>
      <c r="G12" s="489"/>
      <c r="H12" s="489"/>
    </row>
    <row r="13" spans="1:8" ht="15" thickBot="1" x14ac:dyDescent="0.4">
      <c r="A13" s="504"/>
      <c r="B13" s="506"/>
      <c r="C13" s="509"/>
      <c r="D13" s="510"/>
      <c r="E13" s="490"/>
      <c r="F13" s="490"/>
      <c r="G13" s="490"/>
      <c r="H13" s="490"/>
    </row>
    <row r="14" spans="1:8" ht="16" thickBot="1" x14ac:dyDescent="0.4">
      <c r="A14" s="11"/>
      <c r="B14" s="12"/>
      <c r="C14" s="13"/>
      <c r="D14" s="13"/>
      <c r="E14" s="13"/>
      <c r="F14" s="13"/>
      <c r="G14" s="13"/>
      <c r="H14" s="13"/>
    </row>
    <row r="15" spans="1:8" ht="15" thickBot="1" x14ac:dyDescent="0.4">
      <c r="A15" s="14" t="s">
        <v>39</v>
      </c>
      <c r="B15" s="15">
        <f>B12</f>
        <v>17421</v>
      </c>
    </row>
  </sheetData>
  <mergeCells count="17">
    <mergeCell ref="A12:A13"/>
    <mergeCell ref="B12:B13"/>
    <mergeCell ref="C12:D13"/>
    <mergeCell ref="A1:H2"/>
    <mergeCell ref="C3:D3"/>
    <mergeCell ref="C4:D4"/>
    <mergeCell ref="C5:D5"/>
    <mergeCell ref="C6:D6"/>
    <mergeCell ref="C7:D7"/>
    <mergeCell ref="E12:E13"/>
    <mergeCell ref="F12:F13"/>
    <mergeCell ref="G12:G13"/>
    <mergeCell ref="H12:H13"/>
    <mergeCell ref="C8:D8"/>
    <mergeCell ref="C9:D9"/>
    <mergeCell ref="C10:D10"/>
    <mergeCell ref="C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FE203-80D6-4CE4-B2CD-15521DAD22BF}">
  <dimension ref="A1:I127"/>
  <sheetViews>
    <sheetView topLeftCell="A118" workbookViewId="0">
      <selection activeCell="G124" sqref="G124"/>
    </sheetView>
  </sheetViews>
  <sheetFormatPr baseColWidth="10" defaultRowHeight="14.5" x14ac:dyDescent="0.35"/>
  <cols>
    <col min="1" max="1" width="19.453125" customWidth="1"/>
  </cols>
  <sheetData>
    <row r="1" spans="1:9" ht="15" thickBot="1" x14ac:dyDescent="0.4"/>
    <row r="2" spans="1:9" x14ac:dyDescent="0.35">
      <c r="A2" s="491" t="s">
        <v>46</v>
      </c>
      <c r="B2" s="492"/>
      <c r="C2" s="492"/>
      <c r="D2" s="492"/>
      <c r="E2" s="492"/>
      <c r="F2" s="492"/>
      <c r="G2" s="492"/>
      <c r="H2" s="492"/>
      <c r="I2" s="493"/>
    </row>
    <row r="3" spans="1:9" ht="15" thickBot="1" x14ac:dyDescent="0.4">
      <c r="A3" s="494"/>
      <c r="B3" s="495"/>
      <c r="C3" s="495"/>
      <c r="D3" s="495"/>
      <c r="E3" s="495"/>
      <c r="F3" s="495"/>
      <c r="G3" s="495"/>
      <c r="H3" s="495"/>
      <c r="I3" s="496"/>
    </row>
    <row r="4" spans="1:9" x14ac:dyDescent="0.35">
      <c r="A4" s="332" t="s">
        <v>27</v>
      </c>
      <c r="B4" s="333" t="s">
        <v>47</v>
      </c>
      <c r="C4" s="333" t="s">
        <v>28</v>
      </c>
      <c r="D4" s="512" t="s">
        <v>29</v>
      </c>
      <c r="E4" s="513"/>
      <c r="F4" s="333" t="s">
        <v>30</v>
      </c>
      <c r="G4" s="333" t="s">
        <v>31</v>
      </c>
      <c r="H4" s="324" t="s">
        <v>32</v>
      </c>
      <c r="I4" s="335" t="s">
        <v>33</v>
      </c>
    </row>
    <row r="5" spans="1:9" ht="70" customHeight="1" x14ac:dyDescent="0.35">
      <c r="A5" s="343" t="s">
        <v>2465</v>
      </c>
      <c r="B5" s="257">
        <v>1</v>
      </c>
      <c r="C5" s="356">
        <v>12.4</v>
      </c>
      <c r="D5" s="248" t="s">
        <v>65</v>
      </c>
      <c r="E5" s="99" t="s">
        <v>49</v>
      </c>
      <c r="F5" s="336" t="s">
        <v>67</v>
      </c>
      <c r="G5" s="337" t="s">
        <v>59</v>
      </c>
      <c r="H5" s="102" t="s">
        <v>69</v>
      </c>
      <c r="I5" s="338" t="s">
        <v>53</v>
      </c>
    </row>
    <row r="6" spans="1:9" ht="65" customHeight="1" x14ac:dyDescent="0.35">
      <c r="A6" s="344" t="s">
        <v>2467</v>
      </c>
      <c r="B6" s="257">
        <v>1</v>
      </c>
      <c r="C6" s="356">
        <v>12.6</v>
      </c>
      <c r="D6" s="248" t="s">
        <v>65</v>
      </c>
      <c r="E6" s="99" t="s">
        <v>49</v>
      </c>
      <c r="F6" s="336" t="s">
        <v>67</v>
      </c>
      <c r="G6" s="337" t="s">
        <v>59</v>
      </c>
      <c r="H6" s="102" t="s">
        <v>69</v>
      </c>
      <c r="I6" s="338" t="s">
        <v>53</v>
      </c>
    </row>
    <row r="7" spans="1:9" ht="72.5" x14ac:dyDescent="0.35">
      <c r="A7" s="343" t="s">
        <v>2466</v>
      </c>
      <c r="B7" s="339">
        <v>1</v>
      </c>
      <c r="C7" s="356">
        <v>12.6</v>
      </c>
      <c r="D7" s="248" t="s">
        <v>65</v>
      </c>
      <c r="E7" s="99" t="s">
        <v>49</v>
      </c>
      <c r="F7" s="336" t="s">
        <v>67</v>
      </c>
      <c r="G7" s="337" t="s">
        <v>59</v>
      </c>
      <c r="H7" s="102" t="s">
        <v>69</v>
      </c>
      <c r="I7" s="338" t="s">
        <v>53</v>
      </c>
    </row>
    <row r="8" spans="1:9" ht="72.5" x14ac:dyDescent="0.35">
      <c r="A8" s="343" t="s">
        <v>2468</v>
      </c>
      <c r="B8" s="339">
        <v>1</v>
      </c>
      <c r="C8" s="356">
        <v>10.4</v>
      </c>
      <c r="D8" s="248" t="s">
        <v>65</v>
      </c>
      <c r="E8" s="99" t="s">
        <v>49</v>
      </c>
      <c r="F8" s="336" t="s">
        <v>67</v>
      </c>
      <c r="G8" s="337" t="s">
        <v>59</v>
      </c>
      <c r="H8" s="102" t="s">
        <v>69</v>
      </c>
      <c r="I8" s="338" t="s">
        <v>53</v>
      </c>
    </row>
    <row r="9" spans="1:9" ht="72.5" x14ac:dyDescent="0.35">
      <c r="A9" s="343" t="s">
        <v>2469</v>
      </c>
      <c r="B9" s="339">
        <v>1</v>
      </c>
      <c r="C9" s="356">
        <v>10.4</v>
      </c>
      <c r="D9" s="248" t="s">
        <v>65</v>
      </c>
      <c r="E9" s="99" t="s">
        <v>49</v>
      </c>
      <c r="F9" s="336" t="s">
        <v>67</v>
      </c>
      <c r="G9" s="337" t="s">
        <v>59</v>
      </c>
      <c r="H9" s="102" t="s">
        <v>69</v>
      </c>
      <c r="I9" s="338" t="s">
        <v>53</v>
      </c>
    </row>
    <row r="10" spans="1:9" ht="72.5" x14ac:dyDescent="0.35">
      <c r="A10" s="343" t="s">
        <v>2470</v>
      </c>
      <c r="B10" s="339">
        <v>1</v>
      </c>
      <c r="C10" s="356">
        <v>10.4</v>
      </c>
      <c r="D10" s="248" t="s">
        <v>65</v>
      </c>
      <c r="E10" s="99" t="s">
        <v>49</v>
      </c>
      <c r="F10" s="336" t="s">
        <v>67</v>
      </c>
      <c r="G10" s="337" t="s">
        <v>59</v>
      </c>
      <c r="H10" s="102" t="s">
        <v>69</v>
      </c>
      <c r="I10" s="338" t="s">
        <v>53</v>
      </c>
    </row>
    <row r="11" spans="1:9" ht="72.5" x14ac:dyDescent="0.35">
      <c r="A11" s="343" t="s">
        <v>2471</v>
      </c>
      <c r="B11" s="339">
        <v>1</v>
      </c>
      <c r="C11" s="356">
        <v>12.6</v>
      </c>
      <c r="D11" s="248" t="s">
        <v>65</v>
      </c>
      <c r="E11" s="99" t="s">
        <v>49</v>
      </c>
      <c r="F11" s="336" t="s">
        <v>67</v>
      </c>
      <c r="G11" s="337" t="s">
        <v>59</v>
      </c>
      <c r="H11" s="102" t="s">
        <v>69</v>
      </c>
      <c r="I11" s="338" t="s">
        <v>53</v>
      </c>
    </row>
    <row r="12" spans="1:9" ht="72.5" x14ac:dyDescent="0.35">
      <c r="A12" s="343" t="s">
        <v>2472</v>
      </c>
      <c r="B12" s="339">
        <v>1</v>
      </c>
      <c r="C12" s="356">
        <v>16.3</v>
      </c>
      <c r="D12" s="248" t="s">
        <v>65</v>
      </c>
      <c r="E12" s="99" t="s">
        <v>49</v>
      </c>
      <c r="F12" s="336" t="s">
        <v>67</v>
      </c>
      <c r="G12" s="337" t="s">
        <v>59</v>
      </c>
      <c r="H12" s="102" t="s">
        <v>69</v>
      </c>
      <c r="I12" s="338" t="s">
        <v>53</v>
      </c>
    </row>
    <row r="13" spans="1:9" ht="72.5" x14ac:dyDescent="0.35">
      <c r="A13" s="343" t="s">
        <v>2473</v>
      </c>
      <c r="B13" s="339">
        <v>1</v>
      </c>
      <c r="C13" s="356">
        <v>114.4</v>
      </c>
      <c r="D13" s="248" t="s">
        <v>65</v>
      </c>
      <c r="E13" s="99" t="s">
        <v>49</v>
      </c>
      <c r="F13" s="336" t="s">
        <v>67</v>
      </c>
      <c r="G13" s="337" t="s">
        <v>56</v>
      </c>
      <c r="H13" s="102" t="s">
        <v>57</v>
      </c>
      <c r="I13" s="338" t="s">
        <v>53</v>
      </c>
    </row>
    <row r="14" spans="1:9" ht="87" x14ac:dyDescent="0.35">
      <c r="A14" s="343" t="s">
        <v>2474</v>
      </c>
      <c r="B14" s="339">
        <v>1</v>
      </c>
      <c r="C14" s="356">
        <v>4.8</v>
      </c>
      <c r="D14" s="248" t="s">
        <v>65</v>
      </c>
      <c r="E14" s="99" t="s">
        <v>49</v>
      </c>
      <c r="F14" s="336" t="s">
        <v>67</v>
      </c>
      <c r="G14" s="337" t="s">
        <v>56</v>
      </c>
      <c r="H14" s="102" t="s">
        <v>57</v>
      </c>
      <c r="I14" s="338" t="s">
        <v>53</v>
      </c>
    </row>
    <row r="15" spans="1:9" ht="72.5" x14ac:dyDescent="0.35">
      <c r="A15" s="343" t="s">
        <v>2475</v>
      </c>
      <c r="B15" s="339">
        <v>1</v>
      </c>
      <c r="C15" s="356">
        <v>6.2</v>
      </c>
      <c r="D15" s="248" t="s">
        <v>65</v>
      </c>
      <c r="E15" s="99" t="s">
        <v>49</v>
      </c>
      <c r="F15" s="336" t="s">
        <v>67</v>
      </c>
      <c r="G15" s="337" t="s">
        <v>56</v>
      </c>
      <c r="H15" s="102" t="s">
        <v>57</v>
      </c>
      <c r="I15" s="338" t="s">
        <v>53</v>
      </c>
    </row>
    <row r="16" spans="1:9" ht="58" x14ac:dyDescent="0.35">
      <c r="A16" s="343" t="s">
        <v>2614</v>
      </c>
      <c r="B16" s="339">
        <v>1</v>
      </c>
      <c r="C16" s="356">
        <v>2.2000000000000002</v>
      </c>
      <c r="D16" s="248" t="s">
        <v>65</v>
      </c>
      <c r="E16" s="99" t="s">
        <v>49</v>
      </c>
      <c r="F16" s="100" t="s">
        <v>50</v>
      </c>
      <c r="G16" s="337" t="s">
        <v>56</v>
      </c>
      <c r="H16" s="102" t="s">
        <v>57</v>
      </c>
      <c r="I16" s="338" t="s">
        <v>2496</v>
      </c>
    </row>
    <row r="17" spans="1:9" ht="58" x14ac:dyDescent="0.35">
      <c r="A17" s="343" t="s">
        <v>2615</v>
      </c>
      <c r="B17" s="339">
        <v>1</v>
      </c>
      <c r="C17" s="356">
        <v>2.2000000000000002</v>
      </c>
      <c r="D17" s="248" t="s">
        <v>65</v>
      </c>
      <c r="E17" s="99" t="s">
        <v>49</v>
      </c>
      <c r="F17" s="100" t="s">
        <v>50</v>
      </c>
      <c r="G17" s="337" t="s">
        <v>56</v>
      </c>
      <c r="H17" s="102" t="s">
        <v>57</v>
      </c>
      <c r="I17" s="338" t="s">
        <v>2496</v>
      </c>
    </row>
    <row r="18" spans="1:9" ht="87" x14ac:dyDescent="0.35">
      <c r="A18" s="343" t="s">
        <v>2476</v>
      </c>
      <c r="B18" s="339">
        <v>1</v>
      </c>
      <c r="C18" s="356">
        <v>17.100000000000001</v>
      </c>
      <c r="D18" s="248" t="s">
        <v>65</v>
      </c>
      <c r="E18" s="99" t="s">
        <v>49</v>
      </c>
      <c r="F18" s="336" t="s">
        <v>67</v>
      </c>
      <c r="G18" s="337" t="s">
        <v>37</v>
      </c>
      <c r="H18" s="102" t="s">
        <v>38</v>
      </c>
      <c r="I18" s="338" t="s">
        <v>53</v>
      </c>
    </row>
    <row r="19" spans="1:9" ht="72.5" x14ac:dyDescent="0.35">
      <c r="A19" s="343" t="s">
        <v>2616</v>
      </c>
      <c r="B19" s="339">
        <v>1</v>
      </c>
      <c r="C19" s="356">
        <v>6</v>
      </c>
      <c r="D19" s="248" t="s">
        <v>65</v>
      </c>
      <c r="E19" s="99" t="s">
        <v>49</v>
      </c>
      <c r="F19" s="336" t="s">
        <v>67</v>
      </c>
      <c r="G19" s="337" t="s">
        <v>37</v>
      </c>
      <c r="H19" s="102" t="s">
        <v>38</v>
      </c>
      <c r="I19" s="338" t="s">
        <v>53</v>
      </c>
    </row>
    <row r="20" spans="1:9" ht="51.5" customHeight="1" x14ac:dyDescent="0.35">
      <c r="A20" s="343" t="s">
        <v>2477</v>
      </c>
      <c r="B20" s="339">
        <v>1</v>
      </c>
      <c r="C20" s="356">
        <v>0.7</v>
      </c>
      <c r="D20" s="248" t="s">
        <v>65</v>
      </c>
      <c r="E20" s="99" t="s">
        <v>49</v>
      </c>
      <c r="F20" s="336" t="s">
        <v>67</v>
      </c>
      <c r="G20" s="337" t="s">
        <v>37</v>
      </c>
      <c r="H20" s="102" t="s">
        <v>38</v>
      </c>
      <c r="I20" s="338" t="s">
        <v>53</v>
      </c>
    </row>
    <row r="21" spans="1:9" ht="100" customHeight="1" x14ac:dyDescent="0.35">
      <c r="A21" s="343" t="s">
        <v>2478</v>
      </c>
      <c r="B21" s="339">
        <v>1</v>
      </c>
      <c r="C21" s="356">
        <v>23.5</v>
      </c>
      <c r="D21" s="248" t="s">
        <v>65</v>
      </c>
      <c r="E21" s="99" t="s">
        <v>49</v>
      </c>
      <c r="F21" s="336" t="s">
        <v>67</v>
      </c>
      <c r="G21" s="337" t="s">
        <v>37</v>
      </c>
      <c r="H21" s="102" t="s">
        <v>38</v>
      </c>
      <c r="I21" s="338" t="s">
        <v>53</v>
      </c>
    </row>
    <row r="22" spans="1:9" ht="72.5" x14ac:dyDescent="0.35">
      <c r="A22" s="345" t="s">
        <v>2479</v>
      </c>
      <c r="B22" s="339">
        <v>1</v>
      </c>
      <c r="C22" s="340">
        <v>77.099999999999994</v>
      </c>
      <c r="D22" s="248" t="s">
        <v>65</v>
      </c>
      <c r="E22" s="99" t="s">
        <v>49</v>
      </c>
      <c r="F22" s="336" t="s">
        <v>67</v>
      </c>
      <c r="G22" s="337" t="s">
        <v>37</v>
      </c>
      <c r="H22" s="102" t="s">
        <v>38</v>
      </c>
      <c r="I22" s="338" t="s">
        <v>53</v>
      </c>
    </row>
    <row r="23" spans="1:9" ht="87" x14ac:dyDescent="0.35">
      <c r="A23" s="345" t="s">
        <v>2617</v>
      </c>
      <c r="B23" s="339">
        <v>1</v>
      </c>
      <c r="C23" s="340">
        <v>7.6</v>
      </c>
      <c r="D23" s="248" t="s">
        <v>65</v>
      </c>
      <c r="E23" s="99" t="s">
        <v>49</v>
      </c>
      <c r="F23" s="336" t="s">
        <v>67</v>
      </c>
      <c r="G23" s="337" t="s">
        <v>37</v>
      </c>
      <c r="H23" s="102" t="s">
        <v>38</v>
      </c>
      <c r="I23" s="338" t="s">
        <v>53</v>
      </c>
    </row>
    <row r="24" spans="1:9" ht="72.5" x14ac:dyDescent="0.35">
      <c r="A24" s="345" t="s">
        <v>2480</v>
      </c>
      <c r="B24" s="339">
        <v>1</v>
      </c>
      <c r="C24" s="340">
        <v>5.4</v>
      </c>
      <c r="D24" s="248" t="s">
        <v>65</v>
      </c>
      <c r="E24" s="99" t="s">
        <v>49</v>
      </c>
      <c r="F24" s="100" t="s">
        <v>50</v>
      </c>
      <c r="G24" s="337" t="s">
        <v>56</v>
      </c>
      <c r="H24" s="102" t="s">
        <v>57</v>
      </c>
      <c r="I24" s="338" t="s">
        <v>53</v>
      </c>
    </row>
    <row r="25" spans="1:9" ht="87" x14ac:dyDescent="0.35">
      <c r="A25" s="345" t="s">
        <v>2481</v>
      </c>
      <c r="B25" s="339">
        <v>1</v>
      </c>
      <c r="C25" s="340">
        <v>33.799999999999997</v>
      </c>
      <c r="D25" s="248" t="s">
        <v>65</v>
      </c>
      <c r="E25" s="99" t="s">
        <v>49</v>
      </c>
      <c r="F25" s="100" t="s">
        <v>50</v>
      </c>
      <c r="G25" s="337" t="s">
        <v>56</v>
      </c>
      <c r="H25" s="102" t="s">
        <v>57</v>
      </c>
      <c r="I25" s="276" t="s">
        <v>74</v>
      </c>
    </row>
    <row r="26" spans="1:9" ht="87" x14ac:dyDescent="0.35">
      <c r="A26" s="345" t="s">
        <v>2482</v>
      </c>
      <c r="B26" s="339">
        <v>1</v>
      </c>
      <c r="C26" s="340">
        <v>12.3</v>
      </c>
      <c r="D26" s="248" t="s">
        <v>65</v>
      </c>
      <c r="E26" s="99" t="s">
        <v>49</v>
      </c>
      <c r="F26" s="100" t="s">
        <v>50</v>
      </c>
      <c r="G26" s="337" t="s">
        <v>56</v>
      </c>
      <c r="H26" s="102" t="s">
        <v>57</v>
      </c>
      <c r="I26" s="338" t="s">
        <v>53</v>
      </c>
    </row>
    <row r="27" spans="1:9" ht="87" x14ac:dyDescent="0.35">
      <c r="A27" s="345" t="s">
        <v>2483</v>
      </c>
      <c r="B27" s="339">
        <v>1</v>
      </c>
      <c r="C27" s="248">
        <v>103.5</v>
      </c>
      <c r="D27" s="248" t="s">
        <v>65</v>
      </c>
      <c r="E27" s="99" t="s">
        <v>49</v>
      </c>
      <c r="F27" s="100" t="s">
        <v>50</v>
      </c>
      <c r="G27" s="337" t="s">
        <v>56</v>
      </c>
      <c r="H27" s="102" t="s">
        <v>57</v>
      </c>
      <c r="I27" s="276" t="s">
        <v>74</v>
      </c>
    </row>
    <row r="28" spans="1:9" ht="67.5" customHeight="1" x14ac:dyDescent="0.35">
      <c r="A28" s="345" t="s">
        <v>2618</v>
      </c>
      <c r="B28" s="339">
        <v>1</v>
      </c>
      <c r="C28" s="340">
        <v>11.3</v>
      </c>
      <c r="D28" s="248" t="s">
        <v>65</v>
      </c>
      <c r="E28" s="99" t="s">
        <v>49</v>
      </c>
      <c r="F28" s="100" t="s">
        <v>50</v>
      </c>
      <c r="G28" s="337" t="s">
        <v>59</v>
      </c>
      <c r="H28" s="102" t="s">
        <v>69</v>
      </c>
      <c r="I28" s="338" t="s">
        <v>53</v>
      </c>
    </row>
    <row r="29" spans="1:9" ht="53.5" customHeight="1" x14ac:dyDescent="0.35">
      <c r="A29" s="345" t="s">
        <v>2484</v>
      </c>
      <c r="B29" s="339">
        <v>1</v>
      </c>
      <c r="C29" s="340">
        <v>29.4</v>
      </c>
      <c r="D29" s="248" t="s">
        <v>48</v>
      </c>
      <c r="E29" s="99" t="s">
        <v>49</v>
      </c>
      <c r="F29" s="100" t="s">
        <v>50</v>
      </c>
      <c r="G29" s="337" t="s">
        <v>37</v>
      </c>
      <c r="H29" s="102" t="s">
        <v>38</v>
      </c>
      <c r="I29" s="276" t="s">
        <v>74</v>
      </c>
    </row>
    <row r="30" spans="1:9" ht="58" x14ac:dyDescent="0.35">
      <c r="A30" s="345" t="s">
        <v>2619</v>
      </c>
      <c r="B30" s="339">
        <v>1</v>
      </c>
      <c r="C30" s="340">
        <v>23.3</v>
      </c>
      <c r="D30" s="248" t="s">
        <v>48</v>
      </c>
      <c r="E30" s="99" t="s">
        <v>49</v>
      </c>
      <c r="F30" s="100" t="s">
        <v>50</v>
      </c>
      <c r="G30" s="337" t="s">
        <v>37</v>
      </c>
      <c r="H30" s="102" t="s">
        <v>38</v>
      </c>
      <c r="I30" s="276" t="s">
        <v>74</v>
      </c>
    </row>
    <row r="31" spans="1:9" ht="87" x14ac:dyDescent="0.35">
      <c r="A31" s="345" t="s">
        <v>2485</v>
      </c>
      <c r="B31" s="339">
        <v>1</v>
      </c>
      <c r="C31" s="340">
        <v>51.4</v>
      </c>
      <c r="D31" s="248" t="s">
        <v>48</v>
      </c>
      <c r="E31" s="99" t="s">
        <v>49</v>
      </c>
      <c r="F31" s="100" t="s">
        <v>50</v>
      </c>
      <c r="G31" s="337" t="s">
        <v>59</v>
      </c>
      <c r="H31" s="102" t="s">
        <v>69</v>
      </c>
      <c r="I31" s="338" t="s">
        <v>53</v>
      </c>
    </row>
    <row r="32" spans="1:9" ht="101.5" x14ac:dyDescent="0.35">
      <c r="A32" s="345" t="s">
        <v>2486</v>
      </c>
      <c r="B32" s="339">
        <v>1</v>
      </c>
      <c r="C32" s="340">
        <v>30.4</v>
      </c>
      <c r="D32" s="248" t="s">
        <v>48</v>
      </c>
      <c r="E32" s="99" t="s">
        <v>49</v>
      </c>
      <c r="F32" s="100" t="s">
        <v>50</v>
      </c>
      <c r="G32" s="337" t="s">
        <v>59</v>
      </c>
      <c r="H32" s="102" t="s">
        <v>69</v>
      </c>
      <c r="I32" s="338" t="s">
        <v>53</v>
      </c>
    </row>
    <row r="33" spans="1:9" ht="101.5" x14ac:dyDescent="0.35">
      <c r="A33" s="345" t="s">
        <v>2488</v>
      </c>
      <c r="B33" s="339">
        <v>1</v>
      </c>
      <c r="C33" s="340">
        <v>25</v>
      </c>
      <c r="D33" s="248" t="s">
        <v>48</v>
      </c>
      <c r="E33" s="99" t="s">
        <v>49</v>
      </c>
      <c r="F33" s="100" t="s">
        <v>50</v>
      </c>
      <c r="G33" s="337" t="s">
        <v>59</v>
      </c>
      <c r="H33" s="102" t="s">
        <v>69</v>
      </c>
      <c r="I33" s="338" t="s">
        <v>53</v>
      </c>
    </row>
    <row r="34" spans="1:9" ht="72.5" x14ac:dyDescent="0.35">
      <c r="A34" s="345" t="s">
        <v>2487</v>
      </c>
      <c r="B34" s="339">
        <v>1</v>
      </c>
      <c r="C34" s="340">
        <v>25.3</v>
      </c>
      <c r="D34" s="248" t="s">
        <v>48</v>
      </c>
      <c r="E34" s="99" t="s">
        <v>49</v>
      </c>
      <c r="F34" s="100" t="s">
        <v>50</v>
      </c>
      <c r="G34" s="337" t="s">
        <v>59</v>
      </c>
      <c r="H34" s="102" t="s">
        <v>69</v>
      </c>
      <c r="I34" s="338" t="s">
        <v>53</v>
      </c>
    </row>
    <row r="35" spans="1:9" ht="101.5" x14ac:dyDescent="0.35">
      <c r="A35" s="345" t="s">
        <v>2498</v>
      </c>
      <c r="B35" s="339">
        <v>1</v>
      </c>
      <c r="C35" s="340">
        <v>32.1</v>
      </c>
      <c r="D35" s="248" t="s">
        <v>48</v>
      </c>
      <c r="E35" s="99" t="s">
        <v>49</v>
      </c>
      <c r="F35" s="100" t="s">
        <v>50</v>
      </c>
      <c r="G35" s="337" t="s">
        <v>59</v>
      </c>
      <c r="H35" s="102" t="s">
        <v>69</v>
      </c>
      <c r="I35" s="338" t="s">
        <v>53</v>
      </c>
    </row>
    <row r="36" spans="1:9" ht="58" x14ac:dyDescent="0.35">
      <c r="A36" s="345" t="s">
        <v>2489</v>
      </c>
      <c r="B36" s="339">
        <v>1</v>
      </c>
      <c r="C36" s="340">
        <v>12.8</v>
      </c>
      <c r="D36" s="248" t="s">
        <v>48</v>
      </c>
      <c r="E36" s="99" t="s">
        <v>49</v>
      </c>
      <c r="F36" s="100" t="s">
        <v>50</v>
      </c>
      <c r="G36" s="337" t="s">
        <v>59</v>
      </c>
      <c r="H36" s="102" t="s">
        <v>69</v>
      </c>
      <c r="I36" s="338" t="s">
        <v>53</v>
      </c>
    </row>
    <row r="37" spans="1:9" ht="87" x14ac:dyDescent="0.35">
      <c r="A37" s="345" t="s">
        <v>2490</v>
      </c>
      <c r="B37" s="339">
        <v>1</v>
      </c>
      <c r="C37" s="340">
        <v>7.6</v>
      </c>
      <c r="D37" s="248" t="s">
        <v>62</v>
      </c>
      <c r="E37" s="99" t="s">
        <v>49</v>
      </c>
      <c r="F37" s="100" t="s">
        <v>50</v>
      </c>
      <c r="G37" s="337" t="s">
        <v>37</v>
      </c>
      <c r="H37" s="102" t="s">
        <v>38</v>
      </c>
      <c r="I37" s="276" t="s">
        <v>74</v>
      </c>
    </row>
    <row r="38" spans="1:9" ht="58" x14ac:dyDescent="0.35">
      <c r="A38" s="345" t="s">
        <v>2491</v>
      </c>
      <c r="B38" s="339">
        <v>1</v>
      </c>
      <c r="C38" s="340">
        <v>1.1000000000000001</v>
      </c>
      <c r="D38" s="248" t="s">
        <v>58</v>
      </c>
      <c r="E38" s="99" t="s">
        <v>49</v>
      </c>
      <c r="F38" s="100" t="s">
        <v>50</v>
      </c>
      <c r="G38" s="337" t="s">
        <v>37</v>
      </c>
      <c r="H38" s="102" t="s">
        <v>38</v>
      </c>
      <c r="I38" s="276" t="s">
        <v>74</v>
      </c>
    </row>
    <row r="39" spans="1:9" ht="58" x14ac:dyDescent="0.35">
      <c r="A39" s="345" t="s">
        <v>2620</v>
      </c>
      <c r="B39" s="339">
        <v>1</v>
      </c>
      <c r="C39" s="340">
        <v>1.4</v>
      </c>
      <c r="D39" s="248" t="s">
        <v>62</v>
      </c>
      <c r="E39" s="99" t="s">
        <v>49</v>
      </c>
      <c r="F39" s="100" t="s">
        <v>50</v>
      </c>
      <c r="G39" s="337" t="s">
        <v>37</v>
      </c>
      <c r="H39" s="102" t="s">
        <v>38</v>
      </c>
      <c r="I39" s="276" t="s">
        <v>74</v>
      </c>
    </row>
    <row r="40" spans="1:9" ht="87" x14ac:dyDescent="0.35">
      <c r="A40" s="345" t="s">
        <v>2492</v>
      </c>
      <c r="B40" s="339">
        <v>1</v>
      </c>
      <c r="C40" s="340">
        <v>12.2</v>
      </c>
      <c r="D40" s="248" t="s">
        <v>48</v>
      </c>
      <c r="E40" s="99" t="s">
        <v>49</v>
      </c>
      <c r="F40" s="100" t="s">
        <v>50</v>
      </c>
      <c r="G40" s="337" t="s">
        <v>59</v>
      </c>
      <c r="H40" s="102" t="s">
        <v>69</v>
      </c>
      <c r="I40" s="276" t="s">
        <v>74</v>
      </c>
    </row>
    <row r="41" spans="1:9" ht="58" x14ac:dyDescent="0.35">
      <c r="A41" s="345" t="s">
        <v>2493</v>
      </c>
      <c r="B41" s="339">
        <v>1</v>
      </c>
      <c r="C41" s="340">
        <v>9.4</v>
      </c>
      <c r="D41" s="248" t="s">
        <v>48</v>
      </c>
      <c r="E41" s="99" t="s">
        <v>49</v>
      </c>
      <c r="F41" s="100" t="s">
        <v>50</v>
      </c>
      <c r="G41" s="337" t="s">
        <v>59</v>
      </c>
      <c r="H41" s="102" t="s">
        <v>69</v>
      </c>
      <c r="I41" s="338" t="s">
        <v>53</v>
      </c>
    </row>
    <row r="42" spans="1:9" ht="58" x14ac:dyDescent="0.35">
      <c r="A42" s="345" t="s">
        <v>2494</v>
      </c>
      <c r="B42" s="339">
        <v>1</v>
      </c>
      <c r="C42" s="340">
        <v>9.4</v>
      </c>
      <c r="D42" s="248" t="s">
        <v>48</v>
      </c>
      <c r="E42" s="99" t="s">
        <v>49</v>
      </c>
      <c r="F42" s="100" t="s">
        <v>50</v>
      </c>
      <c r="G42" s="337" t="s">
        <v>59</v>
      </c>
      <c r="H42" s="102" t="s">
        <v>69</v>
      </c>
      <c r="I42" s="338" t="s">
        <v>53</v>
      </c>
    </row>
    <row r="43" spans="1:9" ht="72.5" x14ac:dyDescent="0.35">
      <c r="A43" s="345" t="s">
        <v>2495</v>
      </c>
      <c r="B43" s="339">
        <v>1</v>
      </c>
      <c r="C43" s="340">
        <v>23.2</v>
      </c>
      <c r="D43" s="248" t="s">
        <v>48</v>
      </c>
      <c r="E43" s="99" t="s">
        <v>49</v>
      </c>
      <c r="F43" s="100" t="s">
        <v>50</v>
      </c>
      <c r="G43" s="337" t="s">
        <v>59</v>
      </c>
      <c r="H43" s="102" t="s">
        <v>69</v>
      </c>
      <c r="I43" s="338" t="s">
        <v>53</v>
      </c>
    </row>
    <row r="44" spans="1:9" ht="87" x14ac:dyDescent="0.35">
      <c r="A44" s="345" t="s">
        <v>2497</v>
      </c>
      <c r="B44" s="339">
        <v>1</v>
      </c>
      <c r="C44" s="340">
        <v>7.6</v>
      </c>
      <c r="D44" s="248" t="s">
        <v>62</v>
      </c>
      <c r="E44" s="99" t="s">
        <v>49</v>
      </c>
      <c r="F44" s="100" t="s">
        <v>50</v>
      </c>
      <c r="G44" s="337" t="s">
        <v>56</v>
      </c>
      <c r="H44" s="102" t="s">
        <v>57</v>
      </c>
      <c r="I44" s="276" t="s">
        <v>74</v>
      </c>
    </row>
    <row r="45" spans="1:9" ht="58" x14ac:dyDescent="0.35">
      <c r="A45" s="345" t="s">
        <v>2621</v>
      </c>
      <c r="B45" s="339">
        <v>1</v>
      </c>
      <c r="C45" s="340">
        <v>1.1000000000000001</v>
      </c>
      <c r="D45" s="248" t="s">
        <v>58</v>
      </c>
      <c r="E45" s="99" t="s">
        <v>49</v>
      </c>
      <c r="F45" s="100" t="s">
        <v>50</v>
      </c>
      <c r="G45" s="337" t="s">
        <v>56</v>
      </c>
      <c r="H45" s="102" t="s">
        <v>57</v>
      </c>
      <c r="I45" s="276" t="s">
        <v>74</v>
      </c>
    </row>
    <row r="46" spans="1:9" ht="58" x14ac:dyDescent="0.35">
      <c r="A46" s="345" t="s">
        <v>2622</v>
      </c>
      <c r="B46" s="339">
        <v>1</v>
      </c>
      <c r="C46" s="340">
        <v>1.4</v>
      </c>
      <c r="D46" s="248" t="s">
        <v>62</v>
      </c>
      <c r="E46" s="99" t="s">
        <v>49</v>
      </c>
      <c r="F46" s="100" t="s">
        <v>50</v>
      </c>
      <c r="G46" s="337" t="s">
        <v>56</v>
      </c>
      <c r="H46" s="102" t="s">
        <v>57</v>
      </c>
      <c r="I46" s="276" t="s">
        <v>74</v>
      </c>
    </row>
    <row r="47" spans="1:9" ht="58" x14ac:dyDescent="0.35">
      <c r="A47" s="345" t="s">
        <v>2621</v>
      </c>
      <c r="B47" s="339">
        <v>1</v>
      </c>
      <c r="C47" s="340">
        <v>1.1000000000000001</v>
      </c>
      <c r="D47" s="248" t="s">
        <v>58</v>
      </c>
      <c r="E47" s="99" t="s">
        <v>49</v>
      </c>
      <c r="F47" s="100" t="s">
        <v>50</v>
      </c>
      <c r="G47" s="337" t="s">
        <v>56</v>
      </c>
      <c r="H47" s="102" t="s">
        <v>57</v>
      </c>
      <c r="I47" s="276" t="s">
        <v>64</v>
      </c>
    </row>
    <row r="48" spans="1:9" ht="87" x14ac:dyDescent="0.35">
      <c r="A48" s="345" t="s">
        <v>2499</v>
      </c>
      <c r="B48" s="339">
        <v>1</v>
      </c>
      <c r="C48" s="340">
        <v>5.8</v>
      </c>
      <c r="D48" s="248" t="s">
        <v>48</v>
      </c>
      <c r="E48" s="99" t="s">
        <v>49</v>
      </c>
      <c r="F48" s="100" t="s">
        <v>50</v>
      </c>
      <c r="G48" s="337" t="s">
        <v>705</v>
      </c>
      <c r="H48" s="102" t="s">
        <v>69</v>
      </c>
      <c r="I48" s="338" t="s">
        <v>53</v>
      </c>
    </row>
    <row r="49" spans="1:9" ht="87" x14ac:dyDescent="0.35">
      <c r="A49" s="345" t="s">
        <v>2500</v>
      </c>
      <c r="B49" s="339">
        <v>1</v>
      </c>
      <c r="C49" s="340">
        <v>40</v>
      </c>
      <c r="D49" s="248" t="s">
        <v>48</v>
      </c>
      <c r="E49" s="99" t="s">
        <v>49</v>
      </c>
      <c r="F49" s="100" t="s">
        <v>50</v>
      </c>
      <c r="G49" s="337" t="s">
        <v>705</v>
      </c>
      <c r="H49" s="102" t="s">
        <v>69</v>
      </c>
      <c r="I49" s="338" t="s">
        <v>53</v>
      </c>
    </row>
    <row r="50" spans="1:9" ht="72.5" x14ac:dyDescent="0.35">
      <c r="A50" s="345" t="s">
        <v>2501</v>
      </c>
      <c r="B50" s="339">
        <v>1</v>
      </c>
      <c r="C50" s="340">
        <v>13.4</v>
      </c>
      <c r="D50" s="248" t="s">
        <v>48</v>
      </c>
      <c r="E50" s="99" t="s">
        <v>49</v>
      </c>
      <c r="F50" s="100" t="s">
        <v>50</v>
      </c>
      <c r="G50" s="337" t="s">
        <v>705</v>
      </c>
      <c r="H50" s="102" t="s">
        <v>69</v>
      </c>
      <c r="I50" s="338" t="s">
        <v>53</v>
      </c>
    </row>
    <row r="51" spans="1:9" ht="72.5" x14ac:dyDescent="0.35">
      <c r="A51" s="345" t="s">
        <v>2502</v>
      </c>
      <c r="B51" s="339">
        <v>1</v>
      </c>
      <c r="C51" s="340">
        <v>10.8</v>
      </c>
      <c r="D51" s="248" t="s">
        <v>48</v>
      </c>
      <c r="E51" s="99" t="s">
        <v>49</v>
      </c>
      <c r="F51" s="100" t="s">
        <v>50</v>
      </c>
      <c r="G51" s="337" t="s">
        <v>705</v>
      </c>
      <c r="H51" s="102" t="s">
        <v>69</v>
      </c>
      <c r="I51" s="338" t="s">
        <v>53</v>
      </c>
    </row>
    <row r="52" spans="1:9" ht="87" x14ac:dyDescent="0.35">
      <c r="A52" s="345" t="s">
        <v>2503</v>
      </c>
      <c r="B52" s="339">
        <v>1</v>
      </c>
      <c r="C52" s="340">
        <v>14.6</v>
      </c>
      <c r="D52" s="248" t="s">
        <v>48</v>
      </c>
      <c r="E52" s="99" t="s">
        <v>49</v>
      </c>
      <c r="F52" s="100" t="s">
        <v>50</v>
      </c>
      <c r="G52" s="337" t="s">
        <v>705</v>
      </c>
      <c r="H52" s="102" t="s">
        <v>69</v>
      </c>
      <c r="I52" s="338" t="s">
        <v>53</v>
      </c>
    </row>
    <row r="53" spans="1:9" ht="87" x14ac:dyDescent="0.35">
      <c r="A53" s="345" t="s">
        <v>2504</v>
      </c>
      <c r="B53" s="339">
        <v>1</v>
      </c>
      <c r="C53" s="340">
        <v>18.100000000000001</v>
      </c>
      <c r="D53" s="248" t="s">
        <v>48</v>
      </c>
      <c r="E53" s="99" t="s">
        <v>49</v>
      </c>
      <c r="F53" s="100" t="s">
        <v>50</v>
      </c>
      <c r="G53" s="337" t="s">
        <v>705</v>
      </c>
      <c r="H53" s="102" t="s">
        <v>69</v>
      </c>
      <c r="I53" s="338" t="s">
        <v>53</v>
      </c>
    </row>
    <row r="54" spans="1:9" ht="72.5" x14ac:dyDescent="0.35">
      <c r="A54" s="345" t="s">
        <v>2505</v>
      </c>
      <c r="B54" s="339">
        <v>1</v>
      </c>
      <c r="C54" s="340">
        <v>10</v>
      </c>
      <c r="D54" s="248" t="s">
        <v>65</v>
      </c>
      <c r="E54" s="99" t="s">
        <v>49</v>
      </c>
      <c r="F54" s="100" t="s">
        <v>50</v>
      </c>
      <c r="G54" s="337" t="s">
        <v>54</v>
      </c>
      <c r="H54" s="102" t="s">
        <v>55</v>
      </c>
      <c r="I54" s="338" t="s">
        <v>53</v>
      </c>
    </row>
    <row r="55" spans="1:9" ht="87" x14ac:dyDescent="0.35">
      <c r="A55" s="345" t="s">
        <v>2506</v>
      </c>
      <c r="B55" s="339">
        <v>1</v>
      </c>
      <c r="C55" s="340">
        <v>35.700000000000003</v>
      </c>
      <c r="D55" s="248" t="s">
        <v>65</v>
      </c>
      <c r="E55" s="99" t="s">
        <v>49</v>
      </c>
      <c r="F55" s="100" t="s">
        <v>50</v>
      </c>
      <c r="G55" s="337" t="s">
        <v>56</v>
      </c>
      <c r="H55" s="102" t="s">
        <v>57</v>
      </c>
      <c r="I55" s="338" t="s">
        <v>53</v>
      </c>
    </row>
    <row r="56" spans="1:9" ht="87" x14ac:dyDescent="0.35">
      <c r="A56" s="345" t="s">
        <v>2623</v>
      </c>
      <c r="B56" s="339">
        <v>1</v>
      </c>
      <c r="C56" s="340">
        <v>3.8</v>
      </c>
      <c r="D56" s="248" t="s">
        <v>65</v>
      </c>
      <c r="E56" s="99" t="s">
        <v>49</v>
      </c>
      <c r="F56" s="100" t="s">
        <v>50</v>
      </c>
      <c r="G56" s="337" t="s">
        <v>66</v>
      </c>
      <c r="H56" s="102"/>
      <c r="I56" s="338" t="s">
        <v>53</v>
      </c>
    </row>
    <row r="57" spans="1:9" ht="72.5" x14ac:dyDescent="0.35">
      <c r="A57" s="345" t="s">
        <v>2507</v>
      </c>
      <c r="B57" s="339">
        <v>1</v>
      </c>
      <c r="C57" s="340">
        <v>19.3</v>
      </c>
      <c r="D57" s="248" t="s">
        <v>65</v>
      </c>
      <c r="E57" s="99" t="s">
        <v>49</v>
      </c>
      <c r="F57" s="100" t="s">
        <v>50</v>
      </c>
      <c r="G57" s="337" t="s">
        <v>56</v>
      </c>
      <c r="H57" s="102" t="s">
        <v>57</v>
      </c>
      <c r="I57" s="276" t="s">
        <v>64</v>
      </c>
    </row>
    <row r="58" spans="1:9" ht="72.5" x14ac:dyDescent="0.35">
      <c r="A58" s="345" t="s">
        <v>2508</v>
      </c>
      <c r="B58" s="339">
        <v>1</v>
      </c>
      <c r="C58" s="248">
        <v>28.2</v>
      </c>
      <c r="D58" s="248" t="s">
        <v>48</v>
      </c>
      <c r="E58" s="99" t="s">
        <v>49</v>
      </c>
      <c r="F58" s="100" t="s">
        <v>50</v>
      </c>
      <c r="G58" s="337" t="s">
        <v>704</v>
      </c>
      <c r="H58" s="102" t="s">
        <v>57</v>
      </c>
      <c r="I58" s="276" t="s">
        <v>64</v>
      </c>
    </row>
    <row r="59" spans="1:9" ht="72.5" x14ac:dyDescent="0.35">
      <c r="A59" s="345" t="s">
        <v>2509</v>
      </c>
      <c r="B59" s="339">
        <v>1</v>
      </c>
      <c r="C59" s="340">
        <v>197.8</v>
      </c>
      <c r="D59" s="248" t="s">
        <v>48</v>
      </c>
      <c r="E59" s="99" t="s">
        <v>49</v>
      </c>
      <c r="F59" s="100" t="s">
        <v>50</v>
      </c>
      <c r="G59" s="337" t="s">
        <v>54</v>
      </c>
      <c r="H59" s="102" t="s">
        <v>55</v>
      </c>
      <c r="I59" s="338" t="s">
        <v>53</v>
      </c>
    </row>
    <row r="60" spans="1:9" ht="87" x14ac:dyDescent="0.35">
      <c r="A60" s="349" t="s">
        <v>698</v>
      </c>
      <c r="B60" s="257">
        <v>1</v>
      </c>
      <c r="C60" s="350">
        <v>4.4000000000000004</v>
      </c>
      <c r="D60" s="248" t="s">
        <v>48</v>
      </c>
      <c r="E60" s="99" t="s">
        <v>49</v>
      </c>
      <c r="F60" s="100" t="s">
        <v>50</v>
      </c>
      <c r="G60" s="337" t="s">
        <v>59</v>
      </c>
      <c r="H60" s="102" t="s">
        <v>69</v>
      </c>
      <c r="I60" s="338" t="s">
        <v>53</v>
      </c>
    </row>
    <row r="61" spans="1:9" ht="58" x14ac:dyDescent="0.35">
      <c r="A61" s="346" t="s">
        <v>2510</v>
      </c>
      <c r="B61" s="257">
        <v>1</v>
      </c>
      <c r="C61" s="248">
        <v>4.4000000000000004</v>
      </c>
      <c r="D61" s="248" t="s">
        <v>48</v>
      </c>
      <c r="E61" s="99" t="s">
        <v>49</v>
      </c>
      <c r="F61" s="100" t="s">
        <v>50</v>
      </c>
      <c r="G61" s="337" t="s">
        <v>704</v>
      </c>
      <c r="H61" s="102" t="s">
        <v>57</v>
      </c>
      <c r="I61" s="276" t="s">
        <v>703</v>
      </c>
    </row>
    <row r="62" spans="1:9" ht="58" x14ac:dyDescent="0.35">
      <c r="A62" s="351" t="s">
        <v>697</v>
      </c>
      <c r="B62" s="257">
        <v>1</v>
      </c>
      <c r="C62" s="350">
        <v>85.6</v>
      </c>
      <c r="D62" s="248" t="s">
        <v>48</v>
      </c>
      <c r="E62" s="99" t="s">
        <v>49</v>
      </c>
      <c r="F62" s="100" t="s">
        <v>50</v>
      </c>
      <c r="G62" s="337" t="s">
        <v>704</v>
      </c>
      <c r="H62" s="102" t="s">
        <v>57</v>
      </c>
      <c r="I62" s="276" t="s">
        <v>703</v>
      </c>
    </row>
    <row r="63" spans="1:9" ht="43.5" x14ac:dyDescent="0.35">
      <c r="A63" s="346" t="s">
        <v>680</v>
      </c>
      <c r="B63" s="257">
        <v>1</v>
      </c>
      <c r="C63" s="248">
        <v>56.6</v>
      </c>
      <c r="D63" s="248" t="s">
        <v>48</v>
      </c>
      <c r="E63" s="99" t="s">
        <v>49</v>
      </c>
      <c r="F63" s="100" t="s">
        <v>50</v>
      </c>
      <c r="G63" s="337" t="s">
        <v>704</v>
      </c>
      <c r="H63" s="102" t="s">
        <v>57</v>
      </c>
      <c r="I63" s="276" t="s">
        <v>74</v>
      </c>
    </row>
    <row r="64" spans="1:9" ht="58" x14ac:dyDescent="0.35">
      <c r="A64" s="346" t="s">
        <v>702</v>
      </c>
      <c r="B64" s="257">
        <v>1</v>
      </c>
      <c r="C64" s="248">
        <v>11</v>
      </c>
      <c r="D64" s="248" t="s">
        <v>48</v>
      </c>
      <c r="E64" s="99" t="s">
        <v>49</v>
      </c>
      <c r="F64" s="100" t="s">
        <v>50</v>
      </c>
      <c r="G64" s="337" t="s">
        <v>73</v>
      </c>
      <c r="H64" s="102" t="s">
        <v>78</v>
      </c>
      <c r="I64" s="276" t="s">
        <v>74</v>
      </c>
    </row>
    <row r="65" spans="1:9" ht="72.5" x14ac:dyDescent="0.35">
      <c r="A65" s="346" t="s">
        <v>2511</v>
      </c>
      <c r="B65" s="257">
        <v>1</v>
      </c>
      <c r="C65" s="248">
        <v>11.7</v>
      </c>
      <c r="D65" s="248" t="s">
        <v>48</v>
      </c>
      <c r="E65" s="99" t="s">
        <v>49</v>
      </c>
      <c r="F65" s="100" t="s">
        <v>50</v>
      </c>
      <c r="G65" s="337" t="s">
        <v>56</v>
      </c>
      <c r="H65" s="102" t="s">
        <v>57</v>
      </c>
      <c r="I65" s="276" t="s">
        <v>71</v>
      </c>
    </row>
    <row r="66" spans="1:9" ht="72.5" x14ac:dyDescent="0.35">
      <c r="A66" s="346" t="s">
        <v>2512</v>
      </c>
      <c r="B66" s="257">
        <v>1</v>
      </c>
      <c r="C66" s="248">
        <v>24.6</v>
      </c>
      <c r="D66" s="248" t="s">
        <v>65</v>
      </c>
      <c r="E66" s="99" t="s">
        <v>49</v>
      </c>
      <c r="F66" s="336" t="s">
        <v>67</v>
      </c>
      <c r="G66" s="337" t="s">
        <v>59</v>
      </c>
      <c r="H66" s="102" t="s">
        <v>69</v>
      </c>
      <c r="I66" s="338" t="s">
        <v>53</v>
      </c>
    </row>
    <row r="67" spans="1:9" ht="72.5" x14ac:dyDescent="0.35">
      <c r="A67" s="346" t="s">
        <v>2513</v>
      </c>
      <c r="B67" s="257">
        <v>1</v>
      </c>
      <c r="C67" s="248">
        <v>9.6999999999999993</v>
      </c>
      <c r="D67" s="248" t="s">
        <v>65</v>
      </c>
      <c r="E67" s="99" t="s">
        <v>49</v>
      </c>
      <c r="F67" s="336" t="s">
        <v>67</v>
      </c>
      <c r="G67" s="337" t="s">
        <v>59</v>
      </c>
      <c r="H67" s="102" t="s">
        <v>69</v>
      </c>
      <c r="I67" s="338" t="s">
        <v>53</v>
      </c>
    </row>
    <row r="68" spans="1:9" ht="72.5" x14ac:dyDescent="0.35">
      <c r="A68" s="346" t="s">
        <v>2625</v>
      </c>
      <c r="B68" s="257">
        <v>1</v>
      </c>
      <c r="C68" s="248">
        <v>16.8</v>
      </c>
      <c r="D68" s="248" t="s">
        <v>65</v>
      </c>
      <c r="E68" s="99" t="s">
        <v>49</v>
      </c>
      <c r="F68" s="336" t="s">
        <v>67</v>
      </c>
      <c r="G68" s="337" t="s">
        <v>59</v>
      </c>
      <c r="H68" s="102" t="s">
        <v>69</v>
      </c>
      <c r="I68" s="338" t="s">
        <v>53</v>
      </c>
    </row>
    <row r="69" spans="1:9" ht="43.5" x14ac:dyDescent="0.35">
      <c r="A69" s="346" t="s">
        <v>701</v>
      </c>
      <c r="B69" s="257">
        <v>1</v>
      </c>
      <c r="C69" s="248">
        <v>10.4</v>
      </c>
      <c r="D69" s="248" t="s">
        <v>48</v>
      </c>
      <c r="E69" s="99" t="s">
        <v>49</v>
      </c>
      <c r="F69" s="100" t="s">
        <v>50</v>
      </c>
      <c r="G69" s="337" t="s">
        <v>54</v>
      </c>
      <c r="H69" s="102" t="s">
        <v>55</v>
      </c>
      <c r="I69" s="338" t="s">
        <v>53</v>
      </c>
    </row>
    <row r="70" spans="1:9" ht="72.5" x14ac:dyDescent="0.35">
      <c r="A70" s="346" t="s">
        <v>2626</v>
      </c>
      <c r="B70" s="257">
        <v>1</v>
      </c>
      <c r="C70" s="248">
        <v>49.9</v>
      </c>
      <c r="D70" s="248" t="s">
        <v>48</v>
      </c>
      <c r="E70" s="99" t="s">
        <v>49</v>
      </c>
      <c r="F70" s="100" t="s">
        <v>50</v>
      </c>
      <c r="G70" s="337" t="s">
        <v>54</v>
      </c>
      <c r="H70" s="102" t="s">
        <v>55</v>
      </c>
      <c r="I70" s="338" t="s">
        <v>53</v>
      </c>
    </row>
    <row r="71" spans="1:9" ht="58" x14ac:dyDescent="0.35">
      <c r="A71" s="346" t="s">
        <v>694</v>
      </c>
      <c r="B71" s="257">
        <v>1</v>
      </c>
      <c r="C71" s="248">
        <v>21</v>
      </c>
      <c r="D71" s="248" t="s">
        <v>48</v>
      </c>
      <c r="E71" s="99" t="s">
        <v>49</v>
      </c>
      <c r="F71" s="100" t="s">
        <v>50</v>
      </c>
      <c r="G71" s="337" t="s">
        <v>54</v>
      </c>
      <c r="H71" s="102" t="s">
        <v>55</v>
      </c>
      <c r="I71" s="338" t="s">
        <v>53</v>
      </c>
    </row>
    <row r="72" spans="1:9" ht="58" x14ac:dyDescent="0.35">
      <c r="A72" s="346" t="s">
        <v>686</v>
      </c>
      <c r="B72" s="257">
        <v>1</v>
      </c>
      <c r="C72" s="248">
        <v>14</v>
      </c>
      <c r="D72" s="248" t="s">
        <v>48</v>
      </c>
      <c r="E72" s="99" t="s">
        <v>49</v>
      </c>
      <c r="F72" s="100" t="s">
        <v>50</v>
      </c>
      <c r="G72" s="337" t="s">
        <v>54</v>
      </c>
      <c r="H72" s="102" t="s">
        <v>55</v>
      </c>
      <c r="I72" s="338" t="s">
        <v>53</v>
      </c>
    </row>
    <row r="73" spans="1:9" ht="58" x14ac:dyDescent="0.35">
      <c r="A73" s="346" t="s">
        <v>2627</v>
      </c>
      <c r="B73" s="257">
        <v>1</v>
      </c>
      <c r="C73" s="248">
        <v>11</v>
      </c>
      <c r="D73" s="248" t="s">
        <v>48</v>
      </c>
      <c r="E73" s="99" t="s">
        <v>49</v>
      </c>
      <c r="F73" s="100" t="s">
        <v>50</v>
      </c>
      <c r="G73" s="337" t="s">
        <v>54</v>
      </c>
      <c r="H73" s="102" t="s">
        <v>55</v>
      </c>
      <c r="I73" s="338" t="s">
        <v>53</v>
      </c>
    </row>
    <row r="74" spans="1:9" ht="58" x14ac:dyDescent="0.35">
      <c r="A74" s="346" t="s">
        <v>2628</v>
      </c>
      <c r="B74" s="257">
        <v>1</v>
      </c>
      <c r="C74" s="248">
        <v>107.9</v>
      </c>
      <c r="D74" s="248" t="s">
        <v>48</v>
      </c>
      <c r="E74" s="99" t="s">
        <v>49</v>
      </c>
      <c r="F74" s="100" t="s">
        <v>50</v>
      </c>
      <c r="G74" s="337" t="s">
        <v>54</v>
      </c>
      <c r="H74" s="102" t="s">
        <v>55</v>
      </c>
      <c r="I74" s="338" t="s">
        <v>53</v>
      </c>
    </row>
    <row r="75" spans="1:9" ht="43.5" x14ac:dyDescent="0.35">
      <c r="A75" s="346" t="s">
        <v>689</v>
      </c>
      <c r="B75" s="257">
        <v>1</v>
      </c>
      <c r="C75" s="248">
        <v>70.3</v>
      </c>
      <c r="D75" s="248" t="s">
        <v>48</v>
      </c>
      <c r="E75" s="99" t="s">
        <v>49</v>
      </c>
      <c r="F75" s="100" t="s">
        <v>50</v>
      </c>
      <c r="G75" s="337" t="s">
        <v>54</v>
      </c>
      <c r="H75" s="102" t="s">
        <v>55</v>
      </c>
      <c r="I75" s="338" t="s">
        <v>53</v>
      </c>
    </row>
    <row r="76" spans="1:9" ht="58" x14ac:dyDescent="0.35">
      <c r="A76" s="351" t="s">
        <v>690</v>
      </c>
      <c r="B76" s="257">
        <v>1</v>
      </c>
      <c r="C76" s="350">
        <v>43.3</v>
      </c>
      <c r="D76" s="248" t="s">
        <v>48</v>
      </c>
      <c r="E76" s="99" t="s">
        <v>49</v>
      </c>
      <c r="F76" s="100" t="s">
        <v>50</v>
      </c>
      <c r="G76" s="337" t="s">
        <v>54</v>
      </c>
      <c r="H76" s="102" t="s">
        <v>55</v>
      </c>
      <c r="I76" s="338" t="s">
        <v>53</v>
      </c>
    </row>
    <row r="77" spans="1:9" ht="43.5" x14ac:dyDescent="0.35">
      <c r="A77" s="346" t="s">
        <v>688</v>
      </c>
      <c r="B77" s="257">
        <v>1</v>
      </c>
      <c r="C77" s="248">
        <v>80.7</v>
      </c>
      <c r="D77" s="248" t="s">
        <v>48</v>
      </c>
      <c r="E77" s="99" t="s">
        <v>49</v>
      </c>
      <c r="F77" s="100" t="s">
        <v>50</v>
      </c>
      <c r="G77" s="337" t="s">
        <v>54</v>
      </c>
      <c r="H77" s="102" t="s">
        <v>55</v>
      </c>
      <c r="I77" s="338" t="s">
        <v>53</v>
      </c>
    </row>
    <row r="78" spans="1:9" ht="58" x14ac:dyDescent="0.35">
      <c r="A78" s="346" t="s">
        <v>685</v>
      </c>
      <c r="B78" s="257">
        <v>1</v>
      </c>
      <c r="C78" s="248">
        <v>8</v>
      </c>
      <c r="D78" s="248" t="s">
        <v>48</v>
      </c>
      <c r="E78" s="99" t="s">
        <v>49</v>
      </c>
      <c r="F78" s="100" t="s">
        <v>50</v>
      </c>
      <c r="G78" s="337" t="s">
        <v>54</v>
      </c>
      <c r="H78" s="102" t="s">
        <v>55</v>
      </c>
      <c r="I78" s="338" t="s">
        <v>53</v>
      </c>
    </row>
    <row r="79" spans="1:9" ht="87" x14ac:dyDescent="0.35">
      <c r="A79" s="346" t="s">
        <v>684</v>
      </c>
      <c r="B79" s="257">
        <v>1</v>
      </c>
      <c r="C79" s="248">
        <v>7.4</v>
      </c>
      <c r="D79" s="248" t="s">
        <v>48</v>
      </c>
      <c r="E79" s="99" t="s">
        <v>49</v>
      </c>
      <c r="F79" s="100" t="s">
        <v>50</v>
      </c>
      <c r="G79" s="337" t="s">
        <v>54</v>
      </c>
      <c r="H79" s="102" t="s">
        <v>55</v>
      </c>
      <c r="I79" s="338" t="s">
        <v>53</v>
      </c>
    </row>
    <row r="80" spans="1:9" ht="43.5" x14ac:dyDescent="0.35">
      <c r="A80" s="346" t="s">
        <v>681</v>
      </c>
      <c r="B80" s="257">
        <v>1</v>
      </c>
      <c r="C80" s="248">
        <v>31.5</v>
      </c>
      <c r="D80" s="248" t="s">
        <v>48</v>
      </c>
      <c r="E80" s="99" t="s">
        <v>49</v>
      </c>
      <c r="F80" s="100" t="s">
        <v>50</v>
      </c>
      <c r="G80" s="337" t="s">
        <v>54</v>
      </c>
      <c r="H80" s="102" t="s">
        <v>55</v>
      </c>
      <c r="I80" s="338" t="s">
        <v>53</v>
      </c>
    </row>
    <row r="81" spans="1:9" ht="43.5" x14ac:dyDescent="0.35">
      <c r="A81" s="346" t="s">
        <v>682</v>
      </c>
      <c r="B81" s="257">
        <v>1</v>
      </c>
      <c r="C81" s="248">
        <v>37.5</v>
      </c>
      <c r="D81" s="248" t="s">
        <v>48</v>
      </c>
      <c r="E81" s="99" t="s">
        <v>49</v>
      </c>
      <c r="F81" s="100" t="s">
        <v>50</v>
      </c>
      <c r="G81" s="337" t="s">
        <v>54</v>
      </c>
      <c r="H81" s="102" t="s">
        <v>55</v>
      </c>
      <c r="I81" s="338" t="s">
        <v>53</v>
      </c>
    </row>
    <row r="82" spans="1:9" ht="43.5" x14ac:dyDescent="0.35">
      <c r="A82" s="346" t="s">
        <v>683</v>
      </c>
      <c r="B82" s="257">
        <v>1</v>
      </c>
      <c r="C82" s="248">
        <v>94.7</v>
      </c>
      <c r="D82" s="248" t="s">
        <v>48</v>
      </c>
      <c r="E82" s="99" t="s">
        <v>49</v>
      </c>
      <c r="F82" s="100" t="s">
        <v>50</v>
      </c>
      <c r="G82" s="337" t="s">
        <v>54</v>
      </c>
      <c r="H82" s="102" t="s">
        <v>55</v>
      </c>
      <c r="I82" s="338" t="s">
        <v>53</v>
      </c>
    </row>
    <row r="83" spans="1:9" ht="43.5" x14ac:dyDescent="0.35">
      <c r="A83" s="346" t="s">
        <v>677</v>
      </c>
      <c r="B83" s="257">
        <v>1</v>
      </c>
      <c r="C83" s="248">
        <v>75.400000000000006</v>
      </c>
      <c r="D83" s="248" t="s">
        <v>65</v>
      </c>
      <c r="E83" s="99" t="s">
        <v>49</v>
      </c>
      <c r="F83" s="336" t="s">
        <v>67</v>
      </c>
      <c r="G83" s="337" t="s">
        <v>59</v>
      </c>
      <c r="H83" s="102" t="s">
        <v>69</v>
      </c>
      <c r="I83" s="338" t="s">
        <v>53</v>
      </c>
    </row>
    <row r="84" spans="1:9" ht="43.5" x14ac:dyDescent="0.35">
      <c r="A84" s="346" t="s">
        <v>678</v>
      </c>
      <c r="B84" s="257">
        <v>1</v>
      </c>
      <c r="C84" s="248">
        <v>99.3</v>
      </c>
      <c r="D84" s="248" t="s">
        <v>65</v>
      </c>
      <c r="E84" s="99" t="s">
        <v>49</v>
      </c>
      <c r="F84" s="336" t="s">
        <v>67</v>
      </c>
      <c r="G84" s="337" t="s">
        <v>59</v>
      </c>
      <c r="H84" s="102" t="s">
        <v>69</v>
      </c>
      <c r="I84" s="338" t="s">
        <v>53</v>
      </c>
    </row>
    <row r="85" spans="1:9" ht="43.5" x14ac:dyDescent="0.35">
      <c r="A85" s="346" t="s">
        <v>679</v>
      </c>
      <c r="B85" s="257">
        <v>1</v>
      </c>
      <c r="C85" s="248">
        <v>212.5</v>
      </c>
      <c r="D85" s="248" t="s">
        <v>65</v>
      </c>
      <c r="E85" s="99" t="s">
        <v>49</v>
      </c>
      <c r="F85" s="336" t="s">
        <v>67</v>
      </c>
      <c r="G85" s="337" t="s">
        <v>59</v>
      </c>
      <c r="H85" s="102" t="s">
        <v>69</v>
      </c>
      <c r="I85" s="338" t="s">
        <v>53</v>
      </c>
    </row>
    <row r="86" spans="1:9" ht="58" x14ac:dyDescent="0.35">
      <c r="A86" s="346" t="s">
        <v>691</v>
      </c>
      <c r="B86" s="257">
        <v>1</v>
      </c>
      <c r="C86" s="248">
        <v>14.7</v>
      </c>
      <c r="D86" s="248" t="s">
        <v>62</v>
      </c>
      <c r="E86" s="99" t="s">
        <v>49</v>
      </c>
      <c r="F86" s="100" t="s">
        <v>50</v>
      </c>
      <c r="G86" s="337" t="s">
        <v>56</v>
      </c>
      <c r="H86" s="102" t="s">
        <v>57</v>
      </c>
      <c r="I86" s="277" t="s">
        <v>68</v>
      </c>
    </row>
    <row r="87" spans="1:9" ht="43.5" x14ac:dyDescent="0.35">
      <c r="A87" s="346" t="s">
        <v>657</v>
      </c>
      <c r="B87" s="257">
        <v>1</v>
      </c>
      <c r="C87" s="248">
        <v>8.3000000000000007</v>
      </c>
      <c r="D87" s="248" t="s">
        <v>62</v>
      </c>
      <c r="E87" s="99" t="s">
        <v>49</v>
      </c>
      <c r="F87" s="100" t="s">
        <v>50</v>
      </c>
      <c r="G87" s="337" t="s">
        <v>56</v>
      </c>
      <c r="H87" s="102" t="s">
        <v>57</v>
      </c>
      <c r="I87" s="277" t="s">
        <v>68</v>
      </c>
    </row>
    <row r="88" spans="1:9" ht="58" x14ac:dyDescent="0.35">
      <c r="A88" s="346" t="s">
        <v>699</v>
      </c>
      <c r="B88" s="257">
        <v>1</v>
      </c>
      <c r="C88" s="248">
        <v>65.3</v>
      </c>
      <c r="D88" s="248" t="s">
        <v>62</v>
      </c>
      <c r="E88" s="99" t="s">
        <v>49</v>
      </c>
      <c r="F88" s="100" t="s">
        <v>50</v>
      </c>
      <c r="G88" s="337" t="s">
        <v>56</v>
      </c>
      <c r="H88" s="102" t="s">
        <v>57</v>
      </c>
      <c r="I88" s="277" t="s">
        <v>68</v>
      </c>
    </row>
    <row r="89" spans="1:9" ht="42" x14ac:dyDescent="0.35">
      <c r="A89" s="346" t="s">
        <v>658</v>
      </c>
      <c r="B89" s="257">
        <v>1</v>
      </c>
      <c r="C89" s="248">
        <v>14.7</v>
      </c>
      <c r="D89" s="248" t="s">
        <v>62</v>
      </c>
      <c r="E89" s="99" t="s">
        <v>49</v>
      </c>
      <c r="F89" s="100" t="s">
        <v>50</v>
      </c>
      <c r="G89" s="337" t="s">
        <v>56</v>
      </c>
      <c r="H89" s="102" t="s">
        <v>57</v>
      </c>
      <c r="I89" s="277" t="s">
        <v>68</v>
      </c>
    </row>
    <row r="90" spans="1:9" ht="43.5" x14ac:dyDescent="0.35">
      <c r="A90" s="346" t="s">
        <v>662</v>
      </c>
      <c r="B90" s="257">
        <v>1</v>
      </c>
      <c r="C90" s="248">
        <v>12.7</v>
      </c>
      <c r="D90" s="248" t="s">
        <v>62</v>
      </c>
      <c r="E90" s="99" t="s">
        <v>49</v>
      </c>
      <c r="F90" s="100" t="s">
        <v>50</v>
      </c>
      <c r="G90" s="337" t="s">
        <v>56</v>
      </c>
      <c r="H90" s="102" t="s">
        <v>57</v>
      </c>
      <c r="I90" s="277" t="s">
        <v>68</v>
      </c>
    </row>
    <row r="91" spans="1:9" ht="43.5" x14ac:dyDescent="0.35">
      <c r="A91" s="346" t="s">
        <v>664</v>
      </c>
      <c r="B91" s="257">
        <v>1</v>
      </c>
      <c r="C91" s="248">
        <v>14.7</v>
      </c>
      <c r="D91" s="248" t="s">
        <v>62</v>
      </c>
      <c r="E91" s="99" t="s">
        <v>49</v>
      </c>
      <c r="F91" s="100" t="s">
        <v>50</v>
      </c>
      <c r="G91" s="337" t="s">
        <v>56</v>
      </c>
      <c r="H91" s="102" t="s">
        <v>57</v>
      </c>
      <c r="I91" s="277" t="s">
        <v>68</v>
      </c>
    </row>
    <row r="92" spans="1:9" ht="43.5" x14ac:dyDescent="0.35">
      <c r="A92" s="346" t="s">
        <v>663</v>
      </c>
      <c r="B92" s="257">
        <v>1</v>
      </c>
      <c r="C92" s="248">
        <v>18.600000000000001</v>
      </c>
      <c r="D92" s="248" t="s">
        <v>62</v>
      </c>
      <c r="E92" s="99" t="s">
        <v>49</v>
      </c>
      <c r="F92" s="100" t="s">
        <v>50</v>
      </c>
      <c r="G92" s="337" t="s">
        <v>56</v>
      </c>
      <c r="H92" s="102" t="s">
        <v>57</v>
      </c>
      <c r="I92" s="277" t="s">
        <v>68</v>
      </c>
    </row>
    <row r="93" spans="1:9" ht="43.5" x14ac:dyDescent="0.35">
      <c r="A93" s="346" t="s">
        <v>660</v>
      </c>
      <c r="B93" s="257">
        <v>1</v>
      </c>
      <c r="C93" s="248">
        <v>14.6</v>
      </c>
      <c r="D93" s="248" t="s">
        <v>62</v>
      </c>
      <c r="E93" s="99" t="s">
        <v>49</v>
      </c>
      <c r="F93" s="100" t="s">
        <v>50</v>
      </c>
      <c r="G93" s="337" t="s">
        <v>56</v>
      </c>
      <c r="H93" s="102" t="s">
        <v>57</v>
      </c>
      <c r="I93" s="277" t="s">
        <v>68</v>
      </c>
    </row>
    <row r="94" spans="1:9" ht="43.5" x14ac:dyDescent="0.35">
      <c r="A94" s="346" t="s">
        <v>661</v>
      </c>
      <c r="B94" s="257">
        <v>1</v>
      </c>
      <c r="C94" s="248">
        <v>9.5</v>
      </c>
      <c r="D94" s="248" t="s">
        <v>62</v>
      </c>
      <c r="E94" s="99" t="s">
        <v>49</v>
      </c>
      <c r="F94" s="100" t="s">
        <v>50</v>
      </c>
      <c r="G94" s="337" t="s">
        <v>56</v>
      </c>
      <c r="H94" s="102" t="s">
        <v>57</v>
      </c>
      <c r="I94" s="277" t="s">
        <v>68</v>
      </c>
    </row>
    <row r="95" spans="1:9" ht="42" x14ac:dyDescent="0.35">
      <c r="A95" s="346" t="s">
        <v>659</v>
      </c>
      <c r="B95" s="257">
        <v>1</v>
      </c>
      <c r="C95" s="248">
        <v>12.7</v>
      </c>
      <c r="D95" s="248" t="s">
        <v>62</v>
      </c>
      <c r="E95" s="99" t="s">
        <v>49</v>
      </c>
      <c r="F95" s="100" t="s">
        <v>50</v>
      </c>
      <c r="G95" s="337" t="s">
        <v>56</v>
      </c>
      <c r="H95" s="102" t="s">
        <v>57</v>
      </c>
      <c r="I95" s="277" t="s">
        <v>68</v>
      </c>
    </row>
    <row r="96" spans="1:9" ht="42" x14ac:dyDescent="0.35">
      <c r="A96" s="346" t="s">
        <v>665</v>
      </c>
      <c r="B96" s="257">
        <v>1</v>
      </c>
      <c r="C96" s="248">
        <v>5</v>
      </c>
      <c r="D96" s="248" t="s">
        <v>62</v>
      </c>
      <c r="E96" s="99" t="s">
        <v>49</v>
      </c>
      <c r="F96" s="100" t="s">
        <v>50</v>
      </c>
      <c r="G96" s="337" t="s">
        <v>59</v>
      </c>
      <c r="H96" s="102" t="s">
        <v>69</v>
      </c>
      <c r="I96" s="338" t="s">
        <v>53</v>
      </c>
    </row>
    <row r="97" spans="1:9" ht="42" x14ac:dyDescent="0.35">
      <c r="A97" s="346" t="s">
        <v>667</v>
      </c>
      <c r="B97" s="257">
        <v>1</v>
      </c>
      <c r="C97" s="248">
        <v>4.2</v>
      </c>
      <c r="D97" s="248" t="s">
        <v>62</v>
      </c>
      <c r="E97" s="99" t="s">
        <v>49</v>
      </c>
      <c r="F97" s="100" t="s">
        <v>50</v>
      </c>
      <c r="G97" s="337" t="s">
        <v>56</v>
      </c>
      <c r="H97" s="102" t="s">
        <v>57</v>
      </c>
      <c r="I97" s="276" t="s">
        <v>64</v>
      </c>
    </row>
    <row r="98" spans="1:9" ht="42" x14ac:dyDescent="0.35">
      <c r="A98" s="346" t="s">
        <v>668</v>
      </c>
      <c r="B98" s="257">
        <v>1</v>
      </c>
      <c r="C98" s="248">
        <v>12.1</v>
      </c>
      <c r="D98" s="248" t="s">
        <v>62</v>
      </c>
      <c r="E98" s="99" t="s">
        <v>49</v>
      </c>
      <c r="F98" s="100" t="s">
        <v>50</v>
      </c>
      <c r="G98" s="337" t="s">
        <v>56</v>
      </c>
      <c r="H98" s="102" t="s">
        <v>57</v>
      </c>
      <c r="I98" s="276" t="s">
        <v>64</v>
      </c>
    </row>
    <row r="99" spans="1:9" ht="42" x14ac:dyDescent="0.35">
      <c r="A99" s="346" t="s">
        <v>666</v>
      </c>
      <c r="B99" s="257">
        <v>1</v>
      </c>
      <c r="C99" s="248">
        <v>35.200000000000003</v>
      </c>
      <c r="D99" s="248" t="s">
        <v>62</v>
      </c>
      <c r="E99" s="99" t="s">
        <v>49</v>
      </c>
      <c r="F99" s="100" t="s">
        <v>50</v>
      </c>
      <c r="G99" s="337" t="s">
        <v>56</v>
      </c>
      <c r="H99" s="102" t="s">
        <v>57</v>
      </c>
      <c r="I99" s="276" t="s">
        <v>64</v>
      </c>
    </row>
    <row r="100" spans="1:9" ht="43.5" x14ac:dyDescent="0.35">
      <c r="A100" s="346" t="s">
        <v>669</v>
      </c>
      <c r="B100" s="257">
        <v>1</v>
      </c>
      <c r="C100" s="248">
        <v>21.9</v>
      </c>
      <c r="D100" s="248" t="s">
        <v>62</v>
      </c>
      <c r="E100" s="99" t="s">
        <v>49</v>
      </c>
      <c r="F100" s="100" t="s">
        <v>50</v>
      </c>
      <c r="G100" s="337" t="s">
        <v>56</v>
      </c>
      <c r="H100" s="102" t="s">
        <v>57</v>
      </c>
      <c r="I100" s="277" t="s">
        <v>68</v>
      </c>
    </row>
    <row r="101" spans="1:9" ht="43.5" x14ac:dyDescent="0.35">
      <c r="A101" s="346" t="s">
        <v>670</v>
      </c>
      <c r="B101" s="257">
        <v>1</v>
      </c>
      <c r="C101" s="248">
        <v>62.2</v>
      </c>
      <c r="D101" s="248" t="s">
        <v>62</v>
      </c>
      <c r="E101" s="99" t="s">
        <v>49</v>
      </c>
      <c r="F101" s="100" t="s">
        <v>50</v>
      </c>
      <c r="G101" s="337" t="s">
        <v>56</v>
      </c>
      <c r="H101" s="102" t="s">
        <v>57</v>
      </c>
      <c r="I101" s="277" t="s">
        <v>68</v>
      </c>
    </row>
    <row r="102" spans="1:9" ht="42" x14ac:dyDescent="0.35">
      <c r="A102" s="346" t="s">
        <v>671</v>
      </c>
      <c r="B102" s="353">
        <v>1</v>
      </c>
      <c r="C102" s="341">
        <v>290.83</v>
      </c>
      <c r="D102" s="248" t="s">
        <v>58</v>
      </c>
      <c r="E102" s="99" t="s">
        <v>49</v>
      </c>
      <c r="F102" s="100" t="s">
        <v>50</v>
      </c>
      <c r="G102" s="337" t="s">
        <v>56</v>
      </c>
      <c r="H102" s="102" t="s">
        <v>57</v>
      </c>
      <c r="I102" s="277" t="s">
        <v>68</v>
      </c>
    </row>
    <row r="103" spans="1:9" ht="101.5" x14ac:dyDescent="0.35">
      <c r="A103" s="347" t="s">
        <v>2514</v>
      </c>
      <c r="B103" s="353">
        <v>1</v>
      </c>
      <c r="C103" s="353">
        <v>39.9</v>
      </c>
      <c r="D103" s="248" t="s">
        <v>58</v>
      </c>
      <c r="E103" s="99" t="s">
        <v>49</v>
      </c>
      <c r="F103" s="100" t="s">
        <v>50</v>
      </c>
      <c r="G103" s="337" t="s">
        <v>56</v>
      </c>
      <c r="H103" s="102" t="s">
        <v>57</v>
      </c>
      <c r="I103" s="338" t="s">
        <v>53</v>
      </c>
    </row>
    <row r="104" spans="1:9" ht="50.5" customHeight="1" x14ac:dyDescent="0.35">
      <c r="A104" s="346" t="s">
        <v>676</v>
      </c>
      <c r="B104" s="353">
        <v>1</v>
      </c>
      <c r="C104" s="352" t="s">
        <v>2515</v>
      </c>
      <c r="D104" s="248" t="s">
        <v>58</v>
      </c>
      <c r="E104" s="99" t="s">
        <v>49</v>
      </c>
      <c r="F104" s="100" t="s">
        <v>50</v>
      </c>
      <c r="G104" s="337" t="s">
        <v>56</v>
      </c>
      <c r="H104" s="102" t="s">
        <v>57</v>
      </c>
      <c r="I104" s="338" t="s">
        <v>53</v>
      </c>
    </row>
    <row r="105" spans="1:9" ht="58" x14ac:dyDescent="0.35">
      <c r="A105" s="346" t="s">
        <v>692</v>
      </c>
      <c r="B105" s="353">
        <v>1</v>
      </c>
      <c r="C105" s="353">
        <v>6.1</v>
      </c>
      <c r="D105" s="248" t="s">
        <v>58</v>
      </c>
      <c r="E105" s="99" t="s">
        <v>49</v>
      </c>
      <c r="F105" s="100" t="s">
        <v>50</v>
      </c>
      <c r="G105" s="337" t="s">
        <v>56</v>
      </c>
      <c r="H105" s="102" t="s">
        <v>57</v>
      </c>
      <c r="I105" s="338" t="s">
        <v>53</v>
      </c>
    </row>
    <row r="106" spans="1:9" ht="58" x14ac:dyDescent="0.35">
      <c r="A106" s="346" t="s">
        <v>693</v>
      </c>
      <c r="B106" s="353">
        <v>1</v>
      </c>
      <c r="C106" s="353">
        <v>11.8</v>
      </c>
      <c r="D106" s="248" t="s">
        <v>58</v>
      </c>
      <c r="E106" s="99" t="s">
        <v>49</v>
      </c>
      <c r="F106" s="100" t="s">
        <v>50</v>
      </c>
      <c r="G106" s="337" t="s">
        <v>56</v>
      </c>
      <c r="H106" s="102" t="s">
        <v>57</v>
      </c>
      <c r="I106" s="338" t="s">
        <v>53</v>
      </c>
    </row>
    <row r="107" spans="1:9" ht="58" x14ac:dyDescent="0.35">
      <c r="A107" s="346" t="s">
        <v>687</v>
      </c>
      <c r="B107" s="353">
        <v>1</v>
      </c>
      <c r="C107" s="353">
        <v>48.9</v>
      </c>
      <c r="D107" s="248" t="s">
        <v>58</v>
      </c>
      <c r="E107" s="99" t="s">
        <v>49</v>
      </c>
      <c r="F107" s="100" t="s">
        <v>50</v>
      </c>
      <c r="G107" s="337" t="s">
        <v>56</v>
      </c>
      <c r="H107" s="102" t="s">
        <v>57</v>
      </c>
      <c r="I107" s="338" t="s">
        <v>53</v>
      </c>
    </row>
    <row r="108" spans="1:9" ht="72.5" x14ac:dyDescent="0.35">
      <c r="A108" s="346" t="s">
        <v>2516</v>
      </c>
      <c r="B108" s="353">
        <v>1</v>
      </c>
      <c r="C108" s="353">
        <v>218.9</v>
      </c>
      <c r="D108" s="248" t="s">
        <v>58</v>
      </c>
      <c r="E108" s="99" t="s">
        <v>49</v>
      </c>
      <c r="F108" s="100" t="s">
        <v>50</v>
      </c>
      <c r="G108" s="337" t="s">
        <v>56</v>
      </c>
      <c r="H108" s="102" t="s">
        <v>57</v>
      </c>
      <c r="I108" s="338" t="s">
        <v>53</v>
      </c>
    </row>
    <row r="109" spans="1:9" ht="58" x14ac:dyDescent="0.35">
      <c r="A109" s="346" t="s">
        <v>695</v>
      </c>
      <c r="B109" s="353">
        <v>1</v>
      </c>
      <c r="C109" s="347">
        <v>56.5</v>
      </c>
      <c r="D109" s="248" t="s">
        <v>58</v>
      </c>
      <c r="E109" s="99" t="s">
        <v>49</v>
      </c>
      <c r="F109" s="100" t="s">
        <v>50</v>
      </c>
      <c r="G109" s="337" t="s">
        <v>56</v>
      </c>
      <c r="H109" s="102" t="s">
        <v>57</v>
      </c>
      <c r="I109" s="338" t="s">
        <v>53</v>
      </c>
    </row>
    <row r="110" spans="1:9" ht="42" x14ac:dyDescent="0.35">
      <c r="A110" s="347" t="s">
        <v>675</v>
      </c>
      <c r="B110" s="353">
        <v>1</v>
      </c>
      <c r="C110" s="347">
        <v>41.6</v>
      </c>
      <c r="D110" s="248" t="s">
        <v>58</v>
      </c>
      <c r="E110" s="99" t="s">
        <v>49</v>
      </c>
      <c r="F110" s="100" t="s">
        <v>50</v>
      </c>
      <c r="G110" s="337" t="s">
        <v>56</v>
      </c>
      <c r="H110" s="102" t="s">
        <v>57</v>
      </c>
      <c r="I110" s="338" t="s">
        <v>53</v>
      </c>
    </row>
    <row r="111" spans="1:9" ht="101.5" x14ac:dyDescent="0.35">
      <c r="A111" s="347" t="s">
        <v>2517</v>
      </c>
      <c r="B111" s="353">
        <v>1</v>
      </c>
      <c r="C111" s="347">
        <v>32.4</v>
      </c>
      <c r="D111" s="248" t="s">
        <v>58</v>
      </c>
      <c r="E111" s="99" t="s">
        <v>49</v>
      </c>
      <c r="F111" s="100" t="s">
        <v>50</v>
      </c>
      <c r="G111" s="337" t="s">
        <v>56</v>
      </c>
      <c r="H111" s="102" t="s">
        <v>57</v>
      </c>
      <c r="I111" s="338" t="s">
        <v>53</v>
      </c>
    </row>
    <row r="112" spans="1:9" ht="72.5" x14ac:dyDescent="0.35">
      <c r="A112" s="347" t="s">
        <v>2518</v>
      </c>
      <c r="B112" s="353">
        <v>1</v>
      </c>
      <c r="C112" s="347">
        <v>16.899999999999999</v>
      </c>
      <c r="D112" s="248" t="s">
        <v>58</v>
      </c>
      <c r="E112" s="99" t="s">
        <v>49</v>
      </c>
      <c r="F112" s="100" t="s">
        <v>50</v>
      </c>
      <c r="G112" s="337" t="s">
        <v>56</v>
      </c>
      <c r="H112" s="102" t="s">
        <v>57</v>
      </c>
      <c r="I112" s="338" t="s">
        <v>53</v>
      </c>
    </row>
    <row r="113" spans="1:9" ht="42" x14ac:dyDescent="0.35">
      <c r="A113" s="346" t="s">
        <v>672</v>
      </c>
      <c r="B113" s="353">
        <v>1</v>
      </c>
      <c r="C113" s="347">
        <v>13.1</v>
      </c>
      <c r="D113" s="248" t="s">
        <v>58</v>
      </c>
      <c r="E113" s="99" t="s">
        <v>49</v>
      </c>
      <c r="F113" s="100" t="s">
        <v>50</v>
      </c>
      <c r="G113" s="337" t="s">
        <v>56</v>
      </c>
      <c r="H113" s="102" t="s">
        <v>57</v>
      </c>
      <c r="I113" s="338" t="s">
        <v>53</v>
      </c>
    </row>
    <row r="114" spans="1:9" ht="42" x14ac:dyDescent="0.35">
      <c r="A114" s="346" t="s">
        <v>674</v>
      </c>
      <c r="B114" s="353">
        <v>1</v>
      </c>
      <c r="C114" s="347">
        <v>4.9000000000000004</v>
      </c>
      <c r="D114" s="248" t="s">
        <v>58</v>
      </c>
      <c r="E114" s="99" t="s">
        <v>49</v>
      </c>
      <c r="F114" s="100" t="s">
        <v>50</v>
      </c>
      <c r="G114" s="337" t="s">
        <v>59</v>
      </c>
      <c r="H114" s="278">
        <v>54</v>
      </c>
      <c r="I114" s="338" t="s">
        <v>53</v>
      </c>
    </row>
    <row r="115" spans="1:9" ht="42" x14ac:dyDescent="0.35">
      <c r="A115" s="346" t="s">
        <v>673</v>
      </c>
      <c r="B115" s="353">
        <v>1</v>
      </c>
      <c r="C115" s="347">
        <v>8.8000000000000007</v>
      </c>
      <c r="D115" s="248" t="s">
        <v>58</v>
      </c>
      <c r="E115" s="99" t="s">
        <v>49</v>
      </c>
      <c r="F115" s="100" t="s">
        <v>50</v>
      </c>
      <c r="G115" s="337" t="s">
        <v>59</v>
      </c>
      <c r="H115" s="278">
        <v>54</v>
      </c>
      <c r="I115" s="338" t="s">
        <v>53</v>
      </c>
    </row>
    <row r="116" spans="1:9" ht="72.5" x14ac:dyDescent="0.35">
      <c r="A116" s="346" t="s">
        <v>2519</v>
      </c>
      <c r="B116" s="353">
        <v>1</v>
      </c>
      <c r="C116" s="347">
        <v>14.5</v>
      </c>
      <c r="D116" s="248" t="s">
        <v>58</v>
      </c>
      <c r="E116" s="99" t="s">
        <v>49</v>
      </c>
      <c r="F116" s="100" t="s">
        <v>50</v>
      </c>
      <c r="G116" s="337" t="s">
        <v>59</v>
      </c>
      <c r="H116" s="278">
        <v>54</v>
      </c>
      <c r="I116" s="338" t="s">
        <v>53</v>
      </c>
    </row>
    <row r="117" spans="1:9" ht="72.5" x14ac:dyDescent="0.35">
      <c r="A117" s="346" t="s">
        <v>2520</v>
      </c>
      <c r="B117" s="353">
        <v>1</v>
      </c>
      <c r="C117" s="347">
        <v>2.7</v>
      </c>
      <c r="D117" s="248" t="s">
        <v>58</v>
      </c>
      <c r="E117" s="99" t="s">
        <v>49</v>
      </c>
      <c r="F117" s="100" t="s">
        <v>50</v>
      </c>
      <c r="G117" s="337" t="s">
        <v>59</v>
      </c>
      <c r="H117" s="278">
        <v>54</v>
      </c>
      <c r="I117" s="338" t="s">
        <v>53</v>
      </c>
    </row>
    <row r="118" spans="1:9" ht="72.5" x14ac:dyDescent="0.35">
      <c r="A118" s="346" t="s">
        <v>696</v>
      </c>
      <c r="B118" s="355">
        <v>1</v>
      </c>
      <c r="C118" s="347">
        <v>8.8000000000000007</v>
      </c>
      <c r="D118" s="248" t="s">
        <v>58</v>
      </c>
      <c r="E118" s="99" t="s">
        <v>49</v>
      </c>
      <c r="F118" s="100" t="s">
        <v>50</v>
      </c>
      <c r="G118" s="337" t="s">
        <v>59</v>
      </c>
      <c r="H118" s="278">
        <v>54</v>
      </c>
      <c r="I118" s="338" t="s">
        <v>53</v>
      </c>
    </row>
    <row r="119" spans="1:9" ht="58" x14ac:dyDescent="0.35">
      <c r="A119" s="348" t="s">
        <v>700</v>
      </c>
      <c r="B119" s="354">
        <v>1</v>
      </c>
      <c r="C119" s="347">
        <v>87.6</v>
      </c>
      <c r="D119" s="248" t="s">
        <v>58</v>
      </c>
      <c r="E119" s="99" t="s">
        <v>49</v>
      </c>
      <c r="F119" s="100" t="s">
        <v>50</v>
      </c>
      <c r="G119" s="337" t="s">
        <v>59</v>
      </c>
      <c r="H119" s="278">
        <v>54</v>
      </c>
      <c r="I119" s="342" t="s">
        <v>39</v>
      </c>
    </row>
    <row r="120" spans="1:9" ht="14.5" customHeight="1" x14ac:dyDescent="0.35">
      <c r="A120" s="514" t="s">
        <v>26</v>
      </c>
      <c r="B120" s="515"/>
      <c r="C120" s="516">
        <f>SUM(C5:C119)</f>
        <v>3658.7299999999996</v>
      </c>
      <c r="D120" s="511"/>
      <c r="E120" s="511"/>
      <c r="F120" s="511"/>
      <c r="G120" s="511"/>
      <c r="H120" s="511"/>
      <c r="I120" s="511"/>
    </row>
    <row r="121" spans="1:9" ht="15" customHeight="1" x14ac:dyDescent="0.35">
      <c r="A121" s="514"/>
      <c r="B121" s="515"/>
      <c r="C121" s="516"/>
      <c r="D121" s="511"/>
      <c r="E121" s="511"/>
      <c r="F121" s="511"/>
      <c r="G121" s="511"/>
      <c r="H121" s="511"/>
      <c r="I121" s="511"/>
    </row>
    <row r="122" spans="1:9" ht="15" thickBot="1" x14ac:dyDescent="0.4"/>
    <row r="123" spans="1:9" ht="15" thickBot="1" x14ac:dyDescent="0.4">
      <c r="A123" s="362" t="s">
        <v>75</v>
      </c>
      <c r="B123" s="358">
        <f>C119</f>
        <v>87.6</v>
      </c>
    </row>
    <row r="124" spans="1:9" x14ac:dyDescent="0.35">
      <c r="A124" s="363" t="s">
        <v>70</v>
      </c>
      <c r="B124" s="360">
        <f>C118+C117+C116+C115+C114+C113+C112+C111+C110+C109+C108+C107+C106+C105+C103+C102+C99+C98+C96+C85+C84+C83+C82+C81+C80+C79+C78+C77+C75+C74+C76+C73+C72+C71+C70+C69+C68+C67+C66+C60+C59+C56+C54+C53+C52+C51+C50+C49+C48+C46+C44+C43+C42+C41+C40+C39+C37+C36+C35+C34+C33+C32+C31+C30+C29+C28+C27+C26+C25+C24+C23+C22+C21+C20+C19+C18+C15+C14+C13+C12+C11+C10+C9+C8+C7+C6+C5</f>
        <v>3036.8300000000022</v>
      </c>
    </row>
    <row r="125" spans="1:9" x14ac:dyDescent="0.35">
      <c r="A125" s="364" t="s">
        <v>71</v>
      </c>
      <c r="B125" s="361">
        <f>C64+C63+C57+C55+C47+C45+C38+C17+C16</f>
        <v>130.29999999999995</v>
      </c>
    </row>
    <row r="126" spans="1:9" ht="15" thickBot="1" x14ac:dyDescent="0.4">
      <c r="A126" s="365" t="s">
        <v>72</v>
      </c>
      <c r="B126" s="361">
        <f>C101+C100+C97+C95+C94+C93+C92+C91+C90+C89+C88+C87+C86+C65+C62+C61+C58</f>
        <v>403.99999999999994</v>
      </c>
    </row>
    <row r="127" spans="1:9" ht="15" thickBot="1" x14ac:dyDescent="0.4">
      <c r="A127" s="366" t="s">
        <v>2521</v>
      </c>
      <c r="B127" s="359">
        <f>B123+B124+B125+B126</f>
        <v>3658.7300000000023</v>
      </c>
    </row>
  </sheetData>
  <mergeCells count="11">
    <mergeCell ref="I120:I121"/>
    <mergeCell ref="A2:I3"/>
    <mergeCell ref="D4:E4"/>
    <mergeCell ref="A120:A121"/>
    <mergeCell ref="B120:B121"/>
    <mergeCell ref="C120:C121"/>
    <mergeCell ref="D120:D121"/>
    <mergeCell ref="E120:E121"/>
    <mergeCell ref="F120:F121"/>
    <mergeCell ref="G120:G121"/>
    <mergeCell ref="H120:H121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0E3B4-DF53-4D56-A5F2-D62E34AA24B2}">
  <dimension ref="A1:I148"/>
  <sheetViews>
    <sheetView topLeftCell="A139" workbookViewId="0">
      <selection activeCell="K147" sqref="K147"/>
    </sheetView>
  </sheetViews>
  <sheetFormatPr baseColWidth="10" defaultRowHeight="14.5" x14ac:dyDescent="0.35"/>
  <cols>
    <col min="1" max="1" width="21.54296875" customWidth="1"/>
  </cols>
  <sheetData>
    <row r="1" spans="1:9" ht="15" thickBot="1" x14ac:dyDescent="0.4"/>
    <row r="2" spans="1:9" x14ac:dyDescent="0.35">
      <c r="A2" s="517" t="s">
        <v>2522</v>
      </c>
      <c r="B2" s="518"/>
      <c r="C2" s="518"/>
      <c r="D2" s="518"/>
      <c r="E2" s="518"/>
      <c r="F2" s="518"/>
      <c r="G2" s="518"/>
      <c r="H2" s="518"/>
      <c r="I2" s="519"/>
    </row>
    <row r="3" spans="1:9" ht="15" thickBot="1" x14ac:dyDescent="0.4">
      <c r="A3" s="520"/>
      <c r="B3" s="521"/>
      <c r="C3" s="521"/>
      <c r="D3" s="521"/>
      <c r="E3" s="521"/>
      <c r="F3" s="521"/>
      <c r="G3" s="521"/>
      <c r="H3" s="521"/>
      <c r="I3" s="522"/>
    </row>
    <row r="4" spans="1:9" x14ac:dyDescent="0.35">
      <c r="A4" s="332" t="s">
        <v>27</v>
      </c>
      <c r="B4" s="333" t="s">
        <v>47</v>
      </c>
      <c r="C4" s="333" t="s">
        <v>28</v>
      </c>
      <c r="D4" s="512" t="s">
        <v>29</v>
      </c>
      <c r="E4" s="513"/>
      <c r="F4" s="333" t="s">
        <v>30</v>
      </c>
      <c r="G4" s="333" t="s">
        <v>31</v>
      </c>
      <c r="H4" s="324" t="s">
        <v>32</v>
      </c>
      <c r="I4" s="335" t="s">
        <v>33</v>
      </c>
    </row>
    <row r="5" spans="1:9" ht="42" x14ac:dyDescent="0.35">
      <c r="A5" s="367" t="s">
        <v>403</v>
      </c>
      <c r="B5" s="279">
        <v>1</v>
      </c>
      <c r="C5" s="371">
        <v>16.399999999999999</v>
      </c>
      <c r="D5" s="368" t="s">
        <v>58</v>
      </c>
      <c r="E5" s="368" t="s">
        <v>49</v>
      </c>
      <c r="F5" s="369" t="s">
        <v>50</v>
      </c>
      <c r="G5" s="370" t="s">
        <v>56</v>
      </c>
      <c r="H5" s="102" t="s">
        <v>57</v>
      </c>
      <c r="I5" s="277" t="s">
        <v>63</v>
      </c>
    </row>
    <row r="6" spans="1:9" ht="42" x14ac:dyDescent="0.35">
      <c r="A6" s="367" t="s">
        <v>404</v>
      </c>
      <c r="B6" s="279">
        <v>1</v>
      </c>
      <c r="C6" s="371">
        <v>3.4</v>
      </c>
      <c r="D6" s="368" t="s">
        <v>58</v>
      </c>
      <c r="E6" s="368" t="s">
        <v>49</v>
      </c>
      <c r="F6" s="369" t="s">
        <v>50</v>
      </c>
      <c r="G6" s="370" t="s">
        <v>56</v>
      </c>
      <c r="H6" s="102" t="s">
        <v>57</v>
      </c>
      <c r="I6" s="277" t="s">
        <v>63</v>
      </c>
    </row>
    <row r="7" spans="1:9" ht="42" x14ac:dyDescent="0.35">
      <c r="A7" s="367" t="s">
        <v>405</v>
      </c>
      <c r="B7" s="279">
        <v>1</v>
      </c>
      <c r="C7" s="371">
        <v>15.7</v>
      </c>
      <c r="D7" s="368" t="s">
        <v>58</v>
      </c>
      <c r="E7" s="368" t="s">
        <v>49</v>
      </c>
      <c r="F7" s="369" t="s">
        <v>50</v>
      </c>
      <c r="G7" s="370" t="s">
        <v>56</v>
      </c>
      <c r="H7" s="102" t="s">
        <v>57</v>
      </c>
      <c r="I7" s="277" t="s">
        <v>63</v>
      </c>
    </row>
    <row r="8" spans="1:9" ht="42" x14ac:dyDescent="0.35">
      <c r="A8" s="367" t="s">
        <v>406</v>
      </c>
      <c r="B8" s="279">
        <v>1</v>
      </c>
      <c r="C8" s="371">
        <v>3.4</v>
      </c>
      <c r="D8" s="368" t="s">
        <v>58</v>
      </c>
      <c r="E8" s="368" t="s">
        <v>49</v>
      </c>
      <c r="F8" s="369" t="s">
        <v>50</v>
      </c>
      <c r="G8" s="370" t="s">
        <v>56</v>
      </c>
      <c r="H8" s="102" t="s">
        <v>57</v>
      </c>
      <c r="I8" s="277" t="s">
        <v>63</v>
      </c>
    </row>
    <row r="9" spans="1:9" ht="42" x14ac:dyDescent="0.35">
      <c r="A9" s="367" t="s">
        <v>408</v>
      </c>
      <c r="B9" s="279">
        <v>1</v>
      </c>
      <c r="C9" s="371">
        <v>15.7</v>
      </c>
      <c r="D9" s="368" t="s">
        <v>58</v>
      </c>
      <c r="E9" s="368" t="s">
        <v>49</v>
      </c>
      <c r="F9" s="369" t="s">
        <v>50</v>
      </c>
      <c r="G9" s="370" t="s">
        <v>56</v>
      </c>
      <c r="H9" s="102" t="s">
        <v>57</v>
      </c>
      <c r="I9" s="277" t="s">
        <v>63</v>
      </c>
    </row>
    <row r="10" spans="1:9" ht="42" x14ac:dyDescent="0.35">
      <c r="A10" s="367" t="s">
        <v>407</v>
      </c>
      <c r="B10" s="279">
        <v>1</v>
      </c>
      <c r="C10" s="371">
        <v>3.4</v>
      </c>
      <c r="D10" s="368" t="s">
        <v>58</v>
      </c>
      <c r="E10" s="368" t="s">
        <v>49</v>
      </c>
      <c r="F10" s="369" t="s">
        <v>50</v>
      </c>
      <c r="G10" s="370" t="s">
        <v>56</v>
      </c>
      <c r="H10" s="102" t="s">
        <v>57</v>
      </c>
      <c r="I10" s="277" t="s">
        <v>63</v>
      </c>
    </row>
    <row r="11" spans="1:9" ht="42" x14ac:dyDescent="0.35">
      <c r="A11" s="367" t="s">
        <v>410</v>
      </c>
      <c r="B11" s="279">
        <v>1</v>
      </c>
      <c r="C11" s="371">
        <v>15.7</v>
      </c>
      <c r="D11" s="368" t="s">
        <v>58</v>
      </c>
      <c r="E11" s="368" t="s">
        <v>49</v>
      </c>
      <c r="F11" s="369" t="s">
        <v>50</v>
      </c>
      <c r="G11" s="370" t="s">
        <v>56</v>
      </c>
      <c r="H11" s="102" t="s">
        <v>57</v>
      </c>
      <c r="I11" s="277" t="s">
        <v>63</v>
      </c>
    </row>
    <row r="12" spans="1:9" ht="42" x14ac:dyDescent="0.35">
      <c r="A12" s="367" t="s">
        <v>409</v>
      </c>
      <c r="B12" s="279">
        <v>1</v>
      </c>
      <c r="C12" s="371">
        <v>3.4</v>
      </c>
      <c r="D12" s="368" t="s">
        <v>58</v>
      </c>
      <c r="E12" s="368" t="s">
        <v>49</v>
      </c>
      <c r="F12" s="369" t="s">
        <v>50</v>
      </c>
      <c r="G12" s="370" t="s">
        <v>56</v>
      </c>
      <c r="H12" s="102" t="s">
        <v>57</v>
      </c>
      <c r="I12" s="277" t="s">
        <v>63</v>
      </c>
    </row>
    <row r="13" spans="1:9" ht="42" x14ac:dyDescent="0.35">
      <c r="A13" s="367" t="s">
        <v>411</v>
      </c>
      <c r="B13" s="279">
        <v>1</v>
      </c>
      <c r="C13" s="371">
        <v>18.7</v>
      </c>
      <c r="D13" s="368" t="s">
        <v>58</v>
      </c>
      <c r="E13" s="368" t="s">
        <v>49</v>
      </c>
      <c r="F13" s="369" t="s">
        <v>50</v>
      </c>
      <c r="G13" s="370" t="s">
        <v>56</v>
      </c>
      <c r="H13" s="102" t="s">
        <v>57</v>
      </c>
      <c r="I13" s="277" t="s">
        <v>63</v>
      </c>
    </row>
    <row r="14" spans="1:9" ht="42" x14ac:dyDescent="0.35">
      <c r="A14" s="367" t="s">
        <v>412</v>
      </c>
      <c r="B14" s="279">
        <v>1</v>
      </c>
      <c r="C14" s="371">
        <v>3.5</v>
      </c>
      <c r="D14" s="368" t="s">
        <v>58</v>
      </c>
      <c r="E14" s="368" t="s">
        <v>49</v>
      </c>
      <c r="F14" s="369" t="s">
        <v>50</v>
      </c>
      <c r="G14" s="370" t="s">
        <v>56</v>
      </c>
      <c r="H14" s="102" t="s">
        <v>57</v>
      </c>
      <c r="I14" s="277" t="s">
        <v>63</v>
      </c>
    </row>
    <row r="15" spans="1:9" ht="42" x14ac:dyDescent="0.35">
      <c r="A15" s="367" t="s">
        <v>413</v>
      </c>
      <c r="B15" s="279">
        <v>1</v>
      </c>
      <c r="C15" s="371">
        <v>15.7</v>
      </c>
      <c r="D15" s="368" t="s">
        <v>58</v>
      </c>
      <c r="E15" s="368" t="s">
        <v>49</v>
      </c>
      <c r="F15" s="369" t="s">
        <v>50</v>
      </c>
      <c r="G15" s="370" t="s">
        <v>56</v>
      </c>
      <c r="H15" s="102" t="s">
        <v>57</v>
      </c>
      <c r="I15" s="277" t="s">
        <v>63</v>
      </c>
    </row>
    <row r="16" spans="1:9" ht="42" x14ac:dyDescent="0.35">
      <c r="A16" s="367" t="s">
        <v>414</v>
      </c>
      <c r="B16" s="279">
        <v>1</v>
      </c>
      <c r="C16" s="371">
        <v>3.4</v>
      </c>
      <c r="D16" s="368" t="s">
        <v>58</v>
      </c>
      <c r="E16" s="368" t="s">
        <v>49</v>
      </c>
      <c r="F16" s="369" t="s">
        <v>50</v>
      </c>
      <c r="G16" s="370" t="s">
        <v>56</v>
      </c>
      <c r="H16" s="102" t="s">
        <v>57</v>
      </c>
      <c r="I16" s="277" t="s">
        <v>63</v>
      </c>
    </row>
    <row r="17" spans="1:9" ht="42" x14ac:dyDescent="0.35">
      <c r="A17" s="367" t="s">
        <v>415</v>
      </c>
      <c r="B17" s="279">
        <v>1</v>
      </c>
      <c r="C17" s="371">
        <v>15.7</v>
      </c>
      <c r="D17" s="368" t="s">
        <v>58</v>
      </c>
      <c r="E17" s="368" t="s">
        <v>49</v>
      </c>
      <c r="F17" s="369" t="s">
        <v>50</v>
      </c>
      <c r="G17" s="370" t="s">
        <v>56</v>
      </c>
      <c r="H17" s="102" t="s">
        <v>57</v>
      </c>
      <c r="I17" s="277" t="s">
        <v>63</v>
      </c>
    </row>
    <row r="18" spans="1:9" ht="42" x14ac:dyDescent="0.35">
      <c r="A18" s="367" t="s">
        <v>416</v>
      </c>
      <c r="B18" s="279">
        <v>1</v>
      </c>
      <c r="C18" s="371">
        <v>3.4</v>
      </c>
      <c r="D18" s="368" t="s">
        <v>58</v>
      </c>
      <c r="E18" s="368" t="s">
        <v>49</v>
      </c>
      <c r="F18" s="369" t="s">
        <v>50</v>
      </c>
      <c r="G18" s="370" t="s">
        <v>56</v>
      </c>
      <c r="H18" s="102" t="s">
        <v>57</v>
      </c>
      <c r="I18" s="277" t="s">
        <v>63</v>
      </c>
    </row>
    <row r="19" spans="1:9" ht="42" x14ac:dyDescent="0.35">
      <c r="A19" s="367" t="s">
        <v>417</v>
      </c>
      <c r="B19" s="279">
        <v>1</v>
      </c>
      <c r="C19" s="371">
        <v>15.7</v>
      </c>
      <c r="D19" s="368" t="s">
        <v>58</v>
      </c>
      <c r="E19" s="368" t="s">
        <v>49</v>
      </c>
      <c r="F19" s="369" t="s">
        <v>50</v>
      </c>
      <c r="G19" s="370" t="s">
        <v>56</v>
      </c>
      <c r="H19" s="102" t="s">
        <v>57</v>
      </c>
      <c r="I19" s="277" t="s">
        <v>63</v>
      </c>
    </row>
    <row r="20" spans="1:9" ht="42" x14ac:dyDescent="0.35">
      <c r="A20" s="367" t="s">
        <v>418</v>
      </c>
      <c r="B20" s="279">
        <v>1</v>
      </c>
      <c r="C20" s="371">
        <v>3.4</v>
      </c>
      <c r="D20" s="368" t="s">
        <v>58</v>
      </c>
      <c r="E20" s="368" t="s">
        <v>49</v>
      </c>
      <c r="F20" s="369" t="s">
        <v>50</v>
      </c>
      <c r="G20" s="370" t="s">
        <v>56</v>
      </c>
      <c r="H20" s="102" t="s">
        <v>57</v>
      </c>
      <c r="I20" s="277" t="s">
        <v>63</v>
      </c>
    </row>
    <row r="21" spans="1:9" ht="42" x14ac:dyDescent="0.35">
      <c r="A21" s="367" t="s">
        <v>419</v>
      </c>
      <c r="B21" s="279">
        <v>1</v>
      </c>
      <c r="C21" s="371">
        <v>15.7</v>
      </c>
      <c r="D21" s="368" t="s">
        <v>58</v>
      </c>
      <c r="E21" s="368" t="s">
        <v>49</v>
      </c>
      <c r="F21" s="369" t="s">
        <v>50</v>
      </c>
      <c r="G21" s="370" t="s">
        <v>56</v>
      </c>
      <c r="H21" s="102" t="s">
        <v>57</v>
      </c>
      <c r="I21" s="277" t="s">
        <v>63</v>
      </c>
    </row>
    <row r="22" spans="1:9" ht="42" x14ac:dyDescent="0.35">
      <c r="A22" s="367" t="s">
        <v>420</v>
      </c>
      <c r="B22" s="279">
        <v>1</v>
      </c>
      <c r="C22" s="371">
        <v>3.4</v>
      </c>
      <c r="D22" s="368" t="s">
        <v>58</v>
      </c>
      <c r="E22" s="368" t="s">
        <v>49</v>
      </c>
      <c r="F22" s="369" t="s">
        <v>50</v>
      </c>
      <c r="G22" s="370" t="s">
        <v>56</v>
      </c>
      <c r="H22" s="102" t="s">
        <v>57</v>
      </c>
      <c r="I22" s="277" t="s">
        <v>63</v>
      </c>
    </row>
    <row r="23" spans="1:9" ht="42" x14ac:dyDescent="0.35">
      <c r="A23" s="367" t="s">
        <v>421</v>
      </c>
      <c r="B23" s="279">
        <v>1</v>
      </c>
      <c r="C23" s="371">
        <v>15.7</v>
      </c>
      <c r="D23" s="368" t="s">
        <v>58</v>
      </c>
      <c r="E23" s="368" t="s">
        <v>49</v>
      </c>
      <c r="F23" s="369" t="s">
        <v>50</v>
      </c>
      <c r="G23" s="370" t="s">
        <v>56</v>
      </c>
      <c r="H23" s="102" t="s">
        <v>57</v>
      </c>
      <c r="I23" s="277" t="s">
        <v>63</v>
      </c>
    </row>
    <row r="24" spans="1:9" ht="42" x14ac:dyDescent="0.35">
      <c r="A24" s="367" t="s">
        <v>422</v>
      </c>
      <c r="B24" s="279">
        <v>1</v>
      </c>
      <c r="C24" s="371">
        <v>3.4</v>
      </c>
      <c r="D24" s="368" t="s">
        <v>58</v>
      </c>
      <c r="E24" s="368" t="s">
        <v>49</v>
      </c>
      <c r="F24" s="369" t="s">
        <v>50</v>
      </c>
      <c r="G24" s="370" t="s">
        <v>56</v>
      </c>
      <c r="H24" s="102" t="s">
        <v>57</v>
      </c>
      <c r="I24" s="277" t="s">
        <v>63</v>
      </c>
    </row>
    <row r="25" spans="1:9" ht="42" x14ac:dyDescent="0.35">
      <c r="A25" s="367" t="s">
        <v>423</v>
      </c>
      <c r="B25" s="279">
        <v>1</v>
      </c>
      <c r="C25" s="371">
        <v>15.7</v>
      </c>
      <c r="D25" s="368" t="s">
        <v>58</v>
      </c>
      <c r="E25" s="368" t="s">
        <v>49</v>
      </c>
      <c r="F25" s="369" t="s">
        <v>50</v>
      </c>
      <c r="G25" s="370" t="s">
        <v>56</v>
      </c>
      <c r="H25" s="102" t="s">
        <v>57</v>
      </c>
      <c r="I25" s="277" t="s">
        <v>63</v>
      </c>
    </row>
    <row r="26" spans="1:9" ht="42" x14ac:dyDescent="0.35">
      <c r="A26" s="367" t="s">
        <v>424</v>
      </c>
      <c r="B26" s="279">
        <v>1</v>
      </c>
      <c r="C26" s="371">
        <v>3.4</v>
      </c>
      <c r="D26" s="368" t="s">
        <v>58</v>
      </c>
      <c r="E26" s="368" t="s">
        <v>49</v>
      </c>
      <c r="F26" s="369" t="s">
        <v>50</v>
      </c>
      <c r="G26" s="370" t="s">
        <v>56</v>
      </c>
      <c r="H26" s="102" t="s">
        <v>57</v>
      </c>
      <c r="I26" s="277" t="s">
        <v>63</v>
      </c>
    </row>
    <row r="27" spans="1:9" ht="42" x14ac:dyDescent="0.35">
      <c r="A27" s="367" t="s">
        <v>425</v>
      </c>
      <c r="B27" s="279">
        <v>1</v>
      </c>
      <c r="C27" s="371">
        <v>15.7</v>
      </c>
      <c r="D27" s="368" t="s">
        <v>58</v>
      </c>
      <c r="E27" s="368" t="s">
        <v>49</v>
      </c>
      <c r="F27" s="369" t="s">
        <v>50</v>
      </c>
      <c r="G27" s="370" t="s">
        <v>56</v>
      </c>
      <c r="H27" s="102" t="s">
        <v>57</v>
      </c>
      <c r="I27" s="277" t="s">
        <v>63</v>
      </c>
    </row>
    <row r="28" spans="1:9" ht="42" x14ac:dyDescent="0.35">
      <c r="A28" s="367" t="s">
        <v>426</v>
      </c>
      <c r="B28" s="279">
        <v>1</v>
      </c>
      <c r="C28" s="371">
        <v>3.4</v>
      </c>
      <c r="D28" s="368" t="s">
        <v>58</v>
      </c>
      <c r="E28" s="368" t="s">
        <v>49</v>
      </c>
      <c r="F28" s="369" t="s">
        <v>50</v>
      </c>
      <c r="G28" s="370" t="s">
        <v>56</v>
      </c>
      <c r="H28" s="102" t="s">
        <v>57</v>
      </c>
      <c r="I28" s="277" t="s">
        <v>63</v>
      </c>
    </row>
    <row r="29" spans="1:9" ht="42" x14ac:dyDescent="0.35">
      <c r="A29" s="367" t="s">
        <v>427</v>
      </c>
      <c r="B29" s="279">
        <v>1</v>
      </c>
      <c r="C29" s="371">
        <v>15.7</v>
      </c>
      <c r="D29" s="368" t="s">
        <v>58</v>
      </c>
      <c r="E29" s="368" t="s">
        <v>49</v>
      </c>
      <c r="F29" s="369" t="s">
        <v>50</v>
      </c>
      <c r="G29" s="370" t="s">
        <v>56</v>
      </c>
      <c r="H29" s="102" t="s">
        <v>57</v>
      </c>
      <c r="I29" s="277" t="s">
        <v>63</v>
      </c>
    </row>
    <row r="30" spans="1:9" ht="42" x14ac:dyDescent="0.35">
      <c r="A30" s="367" t="s">
        <v>428</v>
      </c>
      <c r="B30" s="279">
        <v>1</v>
      </c>
      <c r="C30" s="371">
        <v>3.4</v>
      </c>
      <c r="D30" s="368" t="s">
        <v>58</v>
      </c>
      <c r="E30" s="368" t="s">
        <v>49</v>
      </c>
      <c r="F30" s="369" t="s">
        <v>50</v>
      </c>
      <c r="G30" s="370" t="s">
        <v>56</v>
      </c>
      <c r="H30" s="102" t="s">
        <v>57</v>
      </c>
      <c r="I30" s="277" t="s">
        <v>63</v>
      </c>
    </row>
    <row r="31" spans="1:9" ht="42" x14ac:dyDescent="0.35">
      <c r="A31" s="367" t="s">
        <v>429</v>
      </c>
      <c r="B31" s="279">
        <v>1</v>
      </c>
      <c r="C31" s="371">
        <v>15.7</v>
      </c>
      <c r="D31" s="368" t="s">
        <v>58</v>
      </c>
      <c r="E31" s="368" t="s">
        <v>49</v>
      </c>
      <c r="F31" s="369" t="s">
        <v>50</v>
      </c>
      <c r="G31" s="370" t="s">
        <v>56</v>
      </c>
      <c r="H31" s="102" t="s">
        <v>57</v>
      </c>
      <c r="I31" s="277" t="s">
        <v>63</v>
      </c>
    </row>
    <row r="32" spans="1:9" ht="42" x14ac:dyDescent="0.35">
      <c r="A32" s="367" t="s">
        <v>430</v>
      </c>
      <c r="B32" s="279">
        <v>1</v>
      </c>
      <c r="C32" s="371">
        <v>3.4</v>
      </c>
      <c r="D32" s="368" t="s">
        <v>58</v>
      </c>
      <c r="E32" s="368" t="s">
        <v>49</v>
      </c>
      <c r="F32" s="369" t="s">
        <v>50</v>
      </c>
      <c r="G32" s="370" t="s">
        <v>56</v>
      </c>
      <c r="H32" s="102" t="s">
        <v>57</v>
      </c>
      <c r="I32" s="277" t="s">
        <v>63</v>
      </c>
    </row>
    <row r="33" spans="1:9" ht="42" x14ac:dyDescent="0.35">
      <c r="A33" s="367" t="s">
        <v>431</v>
      </c>
      <c r="B33" s="279">
        <v>1</v>
      </c>
      <c r="C33" s="371">
        <v>15.7</v>
      </c>
      <c r="D33" s="368" t="s">
        <v>58</v>
      </c>
      <c r="E33" s="368" t="s">
        <v>49</v>
      </c>
      <c r="F33" s="369" t="s">
        <v>50</v>
      </c>
      <c r="G33" s="370" t="s">
        <v>56</v>
      </c>
      <c r="H33" s="102" t="s">
        <v>57</v>
      </c>
      <c r="I33" s="277" t="s">
        <v>63</v>
      </c>
    </row>
    <row r="34" spans="1:9" ht="42" x14ac:dyDescent="0.35">
      <c r="A34" s="367" t="s">
        <v>432</v>
      </c>
      <c r="B34" s="279">
        <v>1</v>
      </c>
      <c r="C34" s="371">
        <v>3.4</v>
      </c>
      <c r="D34" s="368" t="s">
        <v>58</v>
      </c>
      <c r="E34" s="368" t="s">
        <v>49</v>
      </c>
      <c r="F34" s="369" t="s">
        <v>50</v>
      </c>
      <c r="G34" s="370" t="s">
        <v>56</v>
      </c>
      <c r="H34" s="102" t="s">
        <v>57</v>
      </c>
      <c r="I34" s="277" t="s">
        <v>63</v>
      </c>
    </row>
    <row r="35" spans="1:9" ht="42" x14ac:dyDescent="0.35">
      <c r="A35" s="367" t="s">
        <v>433</v>
      </c>
      <c r="B35" s="279">
        <v>1</v>
      </c>
      <c r="C35" s="371">
        <v>15.7</v>
      </c>
      <c r="D35" s="368" t="s">
        <v>58</v>
      </c>
      <c r="E35" s="368" t="s">
        <v>49</v>
      </c>
      <c r="F35" s="369" t="s">
        <v>50</v>
      </c>
      <c r="G35" s="370" t="s">
        <v>56</v>
      </c>
      <c r="H35" s="102" t="s">
        <v>57</v>
      </c>
      <c r="I35" s="277" t="s">
        <v>63</v>
      </c>
    </row>
    <row r="36" spans="1:9" ht="42" x14ac:dyDescent="0.35">
      <c r="A36" s="367" t="s">
        <v>434</v>
      </c>
      <c r="B36" s="279">
        <v>1</v>
      </c>
      <c r="C36" s="371">
        <v>3.4</v>
      </c>
      <c r="D36" s="368" t="s">
        <v>58</v>
      </c>
      <c r="E36" s="368" t="s">
        <v>49</v>
      </c>
      <c r="F36" s="369" t="s">
        <v>50</v>
      </c>
      <c r="G36" s="370" t="s">
        <v>56</v>
      </c>
      <c r="H36" s="102" t="s">
        <v>57</v>
      </c>
      <c r="I36" s="277" t="s">
        <v>63</v>
      </c>
    </row>
    <row r="37" spans="1:9" ht="42" x14ac:dyDescent="0.35">
      <c r="A37" s="367" t="s">
        <v>435</v>
      </c>
      <c r="B37" s="279">
        <v>1</v>
      </c>
      <c r="C37" s="371">
        <v>15.7</v>
      </c>
      <c r="D37" s="368" t="s">
        <v>58</v>
      </c>
      <c r="E37" s="368" t="s">
        <v>49</v>
      </c>
      <c r="F37" s="369" t="s">
        <v>50</v>
      </c>
      <c r="G37" s="370" t="s">
        <v>56</v>
      </c>
      <c r="H37" s="102" t="s">
        <v>57</v>
      </c>
      <c r="I37" s="277" t="s">
        <v>63</v>
      </c>
    </row>
    <row r="38" spans="1:9" ht="42" x14ac:dyDescent="0.35">
      <c r="A38" s="367" t="s">
        <v>436</v>
      </c>
      <c r="B38" s="279">
        <v>1</v>
      </c>
      <c r="C38" s="371">
        <v>3.4</v>
      </c>
      <c r="D38" s="368" t="s">
        <v>58</v>
      </c>
      <c r="E38" s="368" t="s">
        <v>49</v>
      </c>
      <c r="F38" s="369" t="s">
        <v>50</v>
      </c>
      <c r="G38" s="370" t="s">
        <v>56</v>
      </c>
      <c r="H38" s="102" t="s">
        <v>57</v>
      </c>
      <c r="I38" s="277" t="s">
        <v>63</v>
      </c>
    </row>
    <row r="39" spans="1:9" ht="42" x14ac:dyDescent="0.35">
      <c r="A39" s="367" t="s">
        <v>437</v>
      </c>
      <c r="B39" s="279">
        <v>1</v>
      </c>
      <c r="C39" s="371">
        <v>15.7</v>
      </c>
      <c r="D39" s="368" t="s">
        <v>58</v>
      </c>
      <c r="E39" s="368" t="s">
        <v>49</v>
      </c>
      <c r="F39" s="369" t="s">
        <v>50</v>
      </c>
      <c r="G39" s="370" t="s">
        <v>56</v>
      </c>
      <c r="H39" s="102" t="s">
        <v>57</v>
      </c>
      <c r="I39" s="277" t="s">
        <v>63</v>
      </c>
    </row>
    <row r="40" spans="1:9" ht="42" x14ac:dyDescent="0.35">
      <c r="A40" s="367" t="s">
        <v>438</v>
      </c>
      <c r="B40" s="279">
        <v>1</v>
      </c>
      <c r="C40" s="371">
        <v>3.4</v>
      </c>
      <c r="D40" s="368" t="s">
        <v>58</v>
      </c>
      <c r="E40" s="368" t="s">
        <v>49</v>
      </c>
      <c r="F40" s="369" t="s">
        <v>50</v>
      </c>
      <c r="G40" s="370" t="s">
        <v>56</v>
      </c>
      <c r="H40" s="102" t="s">
        <v>57</v>
      </c>
      <c r="I40" s="277" t="s">
        <v>63</v>
      </c>
    </row>
    <row r="41" spans="1:9" ht="42" x14ac:dyDescent="0.35">
      <c r="A41" s="367" t="s">
        <v>439</v>
      </c>
      <c r="B41" s="279">
        <v>1</v>
      </c>
      <c r="C41" s="371">
        <v>15.7</v>
      </c>
      <c r="D41" s="368" t="s">
        <v>58</v>
      </c>
      <c r="E41" s="368" t="s">
        <v>49</v>
      </c>
      <c r="F41" s="369" t="s">
        <v>50</v>
      </c>
      <c r="G41" s="370" t="s">
        <v>56</v>
      </c>
      <c r="H41" s="102" t="s">
        <v>57</v>
      </c>
      <c r="I41" s="277" t="s">
        <v>63</v>
      </c>
    </row>
    <row r="42" spans="1:9" ht="42" x14ac:dyDescent="0.35">
      <c r="A42" s="367" t="s">
        <v>440</v>
      </c>
      <c r="B42" s="279">
        <v>1</v>
      </c>
      <c r="C42" s="371">
        <v>3.4</v>
      </c>
      <c r="D42" s="368" t="s">
        <v>58</v>
      </c>
      <c r="E42" s="368" t="s">
        <v>49</v>
      </c>
      <c r="F42" s="369" t="s">
        <v>50</v>
      </c>
      <c r="G42" s="370" t="s">
        <v>56</v>
      </c>
      <c r="H42" s="102" t="s">
        <v>57</v>
      </c>
      <c r="I42" s="277" t="s">
        <v>63</v>
      </c>
    </row>
    <row r="43" spans="1:9" ht="42" x14ac:dyDescent="0.35">
      <c r="A43" s="367" t="s">
        <v>441</v>
      </c>
      <c r="B43" s="279">
        <v>1</v>
      </c>
      <c r="C43" s="371">
        <v>19.8</v>
      </c>
      <c r="D43" s="368" t="s">
        <v>58</v>
      </c>
      <c r="E43" s="368" t="s">
        <v>49</v>
      </c>
      <c r="F43" s="369" t="s">
        <v>50</v>
      </c>
      <c r="G43" s="370" t="s">
        <v>56</v>
      </c>
      <c r="H43" s="102" t="s">
        <v>57</v>
      </c>
      <c r="I43" s="277" t="s">
        <v>63</v>
      </c>
    </row>
    <row r="44" spans="1:9" ht="42" x14ac:dyDescent="0.35">
      <c r="A44" s="367" t="s">
        <v>706</v>
      </c>
      <c r="B44" s="279">
        <v>1</v>
      </c>
      <c r="C44" s="371">
        <v>5.2</v>
      </c>
      <c r="D44" s="368" t="s">
        <v>58</v>
      </c>
      <c r="E44" s="368" t="s">
        <v>49</v>
      </c>
      <c r="F44" s="369" t="s">
        <v>50</v>
      </c>
      <c r="G44" s="370" t="s">
        <v>56</v>
      </c>
      <c r="H44" s="102" t="s">
        <v>57</v>
      </c>
      <c r="I44" s="277" t="s">
        <v>63</v>
      </c>
    </row>
    <row r="45" spans="1:9" ht="62" customHeight="1" x14ac:dyDescent="0.35">
      <c r="A45" s="367" t="s">
        <v>2523</v>
      </c>
      <c r="B45" s="278">
        <v>1</v>
      </c>
      <c r="C45" s="371">
        <v>17.8</v>
      </c>
      <c r="D45" s="368" t="s">
        <v>58</v>
      </c>
      <c r="E45" s="368" t="s">
        <v>49</v>
      </c>
      <c r="F45" s="369" t="s">
        <v>50</v>
      </c>
      <c r="G45" s="370" t="s">
        <v>56</v>
      </c>
      <c r="H45" s="102" t="s">
        <v>57</v>
      </c>
      <c r="I45" s="277" t="s">
        <v>63</v>
      </c>
    </row>
    <row r="46" spans="1:9" ht="72.5" x14ac:dyDescent="0.35">
      <c r="A46" s="367" t="s">
        <v>2524</v>
      </c>
      <c r="B46" s="279">
        <v>1</v>
      </c>
      <c r="C46" s="371">
        <v>3.4</v>
      </c>
      <c r="D46" s="368" t="s">
        <v>58</v>
      </c>
      <c r="E46" s="368" t="s">
        <v>49</v>
      </c>
      <c r="F46" s="369" t="s">
        <v>50</v>
      </c>
      <c r="G46" s="370" t="s">
        <v>56</v>
      </c>
      <c r="H46" s="102" t="s">
        <v>57</v>
      </c>
      <c r="I46" s="277" t="s">
        <v>63</v>
      </c>
    </row>
    <row r="47" spans="1:9" ht="72.5" x14ac:dyDescent="0.35">
      <c r="A47" s="367" t="s">
        <v>2525</v>
      </c>
      <c r="B47" s="279">
        <v>1</v>
      </c>
      <c r="C47" s="371">
        <v>15.7</v>
      </c>
      <c r="D47" s="368" t="s">
        <v>58</v>
      </c>
      <c r="E47" s="368" t="s">
        <v>49</v>
      </c>
      <c r="F47" s="369" t="s">
        <v>50</v>
      </c>
      <c r="G47" s="370" t="s">
        <v>56</v>
      </c>
      <c r="H47" s="102" t="s">
        <v>57</v>
      </c>
      <c r="I47" s="277" t="s">
        <v>63</v>
      </c>
    </row>
    <row r="48" spans="1:9" ht="72.5" x14ac:dyDescent="0.35">
      <c r="A48" s="367" t="s">
        <v>2526</v>
      </c>
      <c r="B48" s="279">
        <v>1</v>
      </c>
      <c r="C48" s="371">
        <v>3.4</v>
      </c>
      <c r="D48" s="368" t="s">
        <v>58</v>
      </c>
      <c r="E48" s="368" t="s">
        <v>49</v>
      </c>
      <c r="F48" s="369" t="s">
        <v>50</v>
      </c>
      <c r="G48" s="370" t="s">
        <v>56</v>
      </c>
      <c r="H48" s="102" t="s">
        <v>57</v>
      </c>
      <c r="I48" s="277" t="s">
        <v>63</v>
      </c>
    </row>
    <row r="49" spans="1:9" ht="72.5" x14ac:dyDescent="0.35">
      <c r="A49" s="367" t="s">
        <v>2527</v>
      </c>
      <c r="B49" s="279">
        <v>1</v>
      </c>
      <c r="C49" s="371">
        <v>15.7</v>
      </c>
      <c r="D49" s="368" t="s">
        <v>58</v>
      </c>
      <c r="E49" s="368" t="s">
        <v>49</v>
      </c>
      <c r="F49" s="369" t="s">
        <v>50</v>
      </c>
      <c r="G49" s="370" t="s">
        <v>56</v>
      </c>
      <c r="H49" s="102" t="s">
        <v>57</v>
      </c>
      <c r="I49" s="277" t="s">
        <v>63</v>
      </c>
    </row>
    <row r="50" spans="1:9" ht="72.5" customHeight="1" x14ac:dyDescent="0.35">
      <c r="A50" s="367" t="s">
        <v>2528</v>
      </c>
      <c r="B50" s="279">
        <v>1</v>
      </c>
      <c r="C50" s="371">
        <v>3.4</v>
      </c>
      <c r="D50" s="368" t="s">
        <v>58</v>
      </c>
      <c r="E50" s="368" t="s">
        <v>49</v>
      </c>
      <c r="F50" s="369" t="s">
        <v>50</v>
      </c>
      <c r="G50" s="370" t="s">
        <v>56</v>
      </c>
      <c r="H50" s="102" t="s">
        <v>57</v>
      </c>
      <c r="I50" s="277" t="s">
        <v>63</v>
      </c>
    </row>
    <row r="51" spans="1:9" ht="72.5" x14ac:dyDescent="0.35">
      <c r="A51" s="367" t="s">
        <v>2529</v>
      </c>
      <c r="B51" s="279">
        <v>1</v>
      </c>
      <c r="C51" s="371">
        <v>15.7</v>
      </c>
      <c r="D51" s="368" t="s">
        <v>58</v>
      </c>
      <c r="E51" s="368" t="s">
        <v>49</v>
      </c>
      <c r="F51" s="369" t="s">
        <v>50</v>
      </c>
      <c r="G51" s="370" t="s">
        <v>56</v>
      </c>
      <c r="H51" s="102" t="s">
        <v>57</v>
      </c>
      <c r="I51" s="277" t="s">
        <v>63</v>
      </c>
    </row>
    <row r="52" spans="1:9" ht="72.5" x14ac:dyDescent="0.35">
      <c r="A52" s="367" t="s">
        <v>2530</v>
      </c>
      <c r="B52" s="279">
        <v>1</v>
      </c>
      <c r="C52" s="371">
        <v>3.4</v>
      </c>
      <c r="D52" s="368" t="s">
        <v>58</v>
      </c>
      <c r="E52" s="368" t="s">
        <v>49</v>
      </c>
      <c r="F52" s="369" t="s">
        <v>50</v>
      </c>
      <c r="G52" s="370" t="s">
        <v>56</v>
      </c>
      <c r="H52" s="102" t="s">
        <v>57</v>
      </c>
      <c r="I52" s="277" t="s">
        <v>63</v>
      </c>
    </row>
    <row r="53" spans="1:9" ht="72.5" x14ac:dyDescent="0.35">
      <c r="A53" s="367" t="s">
        <v>2531</v>
      </c>
      <c r="B53" s="279">
        <v>1</v>
      </c>
      <c r="C53" s="371">
        <v>15.7</v>
      </c>
      <c r="D53" s="368" t="s">
        <v>58</v>
      </c>
      <c r="E53" s="368" t="s">
        <v>49</v>
      </c>
      <c r="F53" s="369" t="s">
        <v>50</v>
      </c>
      <c r="G53" s="370" t="s">
        <v>56</v>
      </c>
      <c r="H53" s="102" t="s">
        <v>57</v>
      </c>
      <c r="I53" s="277" t="s">
        <v>63</v>
      </c>
    </row>
    <row r="54" spans="1:9" ht="72.5" x14ac:dyDescent="0.35">
      <c r="A54" s="367" t="s">
        <v>2532</v>
      </c>
      <c r="B54" s="279">
        <v>1</v>
      </c>
      <c r="C54" s="371">
        <v>3.4</v>
      </c>
      <c r="D54" s="368" t="s">
        <v>58</v>
      </c>
      <c r="E54" s="368" t="s">
        <v>49</v>
      </c>
      <c r="F54" s="369" t="s">
        <v>50</v>
      </c>
      <c r="G54" s="370" t="s">
        <v>56</v>
      </c>
      <c r="H54" s="102" t="s">
        <v>57</v>
      </c>
      <c r="I54" s="277" t="s">
        <v>63</v>
      </c>
    </row>
    <row r="55" spans="1:9" ht="72.5" x14ac:dyDescent="0.35">
      <c r="A55" s="367" t="s">
        <v>2533</v>
      </c>
      <c r="B55" s="279">
        <v>1</v>
      </c>
      <c r="C55" s="371">
        <v>15.7</v>
      </c>
      <c r="D55" s="368" t="s">
        <v>58</v>
      </c>
      <c r="E55" s="368" t="s">
        <v>49</v>
      </c>
      <c r="F55" s="369" t="s">
        <v>50</v>
      </c>
      <c r="G55" s="370" t="s">
        <v>56</v>
      </c>
      <c r="H55" s="102" t="s">
        <v>57</v>
      </c>
      <c r="I55" s="277" t="s">
        <v>63</v>
      </c>
    </row>
    <row r="56" spans="1:9" ht="72.5" x14ac:dyDescent="0.35">
      <c r="A56" s="367" t="s">
        <v>2534</v>
      </c>
      <c r="B56" s="279">
        <v>1</v>
      </c>
      <c r="C56" s="371">
        <v>3.4</v>
      </c>
      <c r="D56" s="368" t="s">
        <v>58</v>
      </c>
      <c r="E56" s="368" t="s">
        <v>49</v>
      </c>
      <c r="F56" s="369" t="s">
        <v>50</v>
      </c>
      <c r="G56" s="370" t="s">
        <v>56</v>
      </c>
      <c r="H56" s="102" t="s">
        <v>57</v>
      </c>
      <c r="I56" s="277" t="s">
        <v>63</v>
      </c>
    </row>
    <row r="57" spans="1:9" ht="72.5" x14ac:dyDescent="0.35">
      <c r="A57" s="367" t="s">
        <v>2535</v>
      </c>
      <c r="B57" s="279">
        <v>1</v>
      </c>
      <c r="C57" s="371">
        <v>15.7</v>
      </c>
      <c r="D57" s="368" t="s">
        <v>58</v>
      </c>
      <c r="E57" s="368" t="s">
        <v>49</v>
      </c>
      <c r="F57" s="369" t="s">
        <v>50</v>
      </c>
      <c r="G57" s="370" t="s">
        <v>56</v>
      </c>
      <c r="H57" s="102" t="s">
        <v>57</v>
      </c>
      <c r="I57" s="277" t="s">
        <v>63</v>
      </c>
    </row>
    <row r="58" spans="1:9" ht="72.5" x14ac:dyDescent="0.35">
      <c r="A58" s="367" t="s">
        <v>2536</v>
      </c>
      <c r="B58" s="279">
        <v>1</v>
      </c>
      <c r="C58" s="371">
        <v>3.4</v>
      </c>
      <c r="D58" s="368" t="s">
        <v>58</v>
      </c>
      <c r="E58" s="368" t="s">
        <v>49</v>
      </c>
      <c r="F58" s="369" t="s">
        <v>50</v>
      </c>
      <c r="G58" s="370" t="s">
        <v>56</v>
      </c>
      <c r="H58" s="102" t="s">
        <v>57</v>
      </c>
      <c r="I58" s="277" t="s">
        <v>63</v>
      </c>
    </row>
    <row r="59" spans="1:9" ht="72.5" x14ac:dyDescent="0.35">
      <c r="A59" s="367" t="s">
        <v>2537</v>
      </c>
      <c r="B59" s="279">
        <v>1</v>
      </c>
      <c r="C59" s="371">
        <v>15.7</v>
      </c>
      <c r="D59" s="368" t="s">
        <v>58</v>
      </c>
      <c r="E59" s="368" t="s">
        <v>49</v>
      </c>
      <c r="F59" s="369" t="s">
        <v>50</v>
      </c>
      <c r="G59" s="370" t="s">
        <v>56</v>
      </c>
      <c r="H59" s="102" t="s">
        <v>57</v>
      </c>
      <c r="I59" s="277" t="s">
        <v>63</v>
      </c>
    </row>
    <row r="60" spans="1:9" ht="72.5" x14ac:dyDescent="0.35">
      <c r="A60" s="367" t="s">
        <v>2538</v>
      </c>
      <c r="B60" s="279">
        <v>1</v>
      </c>
      <c r="C60" s="371">
        <v>3.4</v>
      </c>
      <c r="D60" s="368" t="s">
        <v>58</v>
      </c>
      <c r="E60" s="368" t="s">
        <v>49</v>
      </c>
      <c r="F60" s="369" t="s">
        <v>50</v>
      </c>
      <c r="G60" s="370" t="s">
        <v>56</v>
      </c>
      <c r="H60" s="102" t="s">
        <v>57</v>
      </c>
      <c r="I60" s="277" t="s">
        <v>63</v>
      </c>
    </row>
    <row r="61" spans="1:9" ht="72.5" x14ac:dyDescent="0.35">
      <c r="A61" s="367" t="s">
        <v>2539</v>
      </c>
      <c r="B61" s="279">
        <v>1</v>
      </c>
      <c r="C61" s="371">
        <v>15.7</v>
      </c>
      <c r="D61" s="368" t="s">
        <v>58</v>
      </c>
      <c r="E61" s="368" t="s">
        <v>49</v>
      </c>
      <c r="F61" s="369" t="s">
        <v>50</v>
      </c>
      <c r="G61" s="370" t="s">
        <v>56</v>
      </c>
      <c r="H61" s="102" t="s">
        <v>57</v>
      </c>
      <c r="I61" s="277" t="s">
        <v>63</v>
      </c>
    </row>
    <row r="62" spans="1:9" ht="72.5" x14ac:dyDescent="0.35">
      <c r="A62" s="367" t="s">
        <v>2540</v>
      </c>
      <c r="B62" s="279">
        <v>1</v>
      </c>
      <c r="C62" s="371">
        <v>3.4</v>
      </c>
      <c r="D62" s="368" t="s">
        <v>58</v>
      </c>
      <c r="E62" s="368" t="s">
        <v>49</v>
      </c>
      <c r="F62" s="369" t="s">
        <v>50</v>
      </c>
      <c r="G62" s="370" t="s">
        <v>56</v>
      </c>
      <c r="H62" s="102" t="s">
        <v>57</v>
      </c>
      <c r="I62" s="277" t="s">
        <v>63</v>
      </c>
    </row>
    <row r="63" spans="1:9" ht="72.5" x14ac:dyDescent="0.35">
      <c r="A63" s="367" t="s">
        <v>2541</v>
      </c>
      <c r="B63" s="279">
        <v>1</v>
      </c>
      <c r="C63" s="371">
        <v>19.2</v>
      </c>
      <c r="D63" s="368" t="s">
        <v>58</v>
      </c>
      <c r="E63" s="368" t="s">
        <v>49</v>
      </c>
      <c r="F63" s="369" t="s">
        <v>50</v>
      </c>
      <c r="G63" s="370" t="s">
        <v>56</v>
      </c>
      <c r="H63" s="102" t="s">
        <v>57</v>
      </c>
      <c r="I63" s="277" t="s">
        <v>63</v>
      </c>
    </row>
    <row r="64" spans="1:9" ht="72.5" x14ac:dyDescent="0.35">
      <c r="A64" s="367" t="s">
        <v>2542</v>
      </c>
      <c r="B64" s="279">
        <v>1</v>
      </c>
      <c r="C64" s="371">
        <v>3.4</v>
      </c>
      <c r="D64" s="368" t="s">
        <v>58</v>
      </c>
      <c r="E64" s="368" t="s">
        <v>49</v>
      </c>
      <c r="F64" s="369" t="s">
        <v>50</v>
      </c>
      <c r="G64" s="370" t="s">
        <v>56</v>
      </c>
      <c r="H64" s="102" t="s">
        <v>57</v>
      </c>
      <c r="I64" s="277" t="s">
        <v>63</v>
      </c>
    </row>
    <row r="65" spans="1:9" ht="72.5" x14ac:dyDescent="0.35">
      <c r="A65" s="367" t="s">
        <v>2543</v>
      </c>
      <c r="B65" s="279">
        <v>1</v>
      </c>
      <c r="C65" s="371">
        <v>9.4</v>
      </c>
      <c r="D65" s="113" t="s">
        <v>62</v>
      </c>
      <c r="E65" s="35" t="s">
        <v>49</v>
      </c>
      <c r="F65" s="36" t="s">
        <v>50</v>
      </c>
      <c r="G65" s="37" t="s">
        <v>59</v>
      </c>
      <c r="H65" s="37" t="s">
        <v>60</v>
      </c>
      <c r="I65" s="41" t="s">
        <v>53</v>
      </c>
    </row>
    <row r="66" spans="1:9" ht="72" x14ac:dyDescent="0.35">
      <c r="A66" s="367" t="s">
        <v>2544</v>
      </c>
      <c r="B66" s="279">
        <v>1</v>
      </c>
      <c r="C66" s="371">
        <v>73.599999999999994</v>
      </c>
      <c r="D66" s="368" t="s">
        <v>58</v>
      </c>
      <c r="E66" s="35" t="s">
        <v>49</v>
      </c>
      <c r="F66" s="36" t="s">
        <v>50</v>
      </c>
      <c r="G66" s="37" t="s">
        <v>56</v>
      </c>
      <c r="H66" s="37" t="s">
        <v>57</v>
      </c>
      <c r="I66" s="40" t="s">
        <v>74</v>
      </c>
    </row>
    <row r="67" spans="1:9" ht="72" x14ac:dyDescent="0.35">
      <c r="A67" s="367" t="s">
        <v>2544</v>
      </c>
      <c r="B67" s="279">
        <v>1</v>
      </c>
      <c r="C67" s="371">
        <v>73.599999999999994</v>
      </c>
      <c r="D67" s="368" t="s">
        <v>58</v>
      </c>
      <c r="E67" s="35" t="s">
        <v>49</v>
      </c>
      <c r="F67" s="36" t="s">
        <v>50</v>
      </c>
      <c r="G67" s="37" t="s">
        <v>56</v>
      </c>
      <c r="H67" s="37" t="s">
        <v>57</v>
      </c>
      <c r="I67" s="40" t="s">
        <v>74</v>
      </c>
    </row>
    <row r="68" spans="1:9" ht="72" x14ac:dyDescent="0.35">
      <c r="A68" s="367" t="s">
        <v>2545</v>
      </c>
      <c r="B68" s="279">
        <v>1</v>
      </c>
      <c r="C68" s="371">
        <v>44.5</v>
      </c>
      <c r="D68" s="368" t="s">
        <v>58</v>
      </c>
      <c r="E68" s="35" t="s">
        <v>49</v>
      </c>
      <c r="F68" s="36" t="s">
        <v>50</v>
      </c>
      <c r="G68" s="37" t="s">
        <v>56</v>
      </c>
      <c r="H68" s="37" t="s">
        <v>57</v>
      </c>
      <c r="I68" s="40" t="s">
        <v>74</v>
      </c>
    </row>
    <row r="69" spans="1:9" ht="72" x14ac:dyDescent="0.35">
      <c r="A69" s="367" t="s">
        <v>2546</v>
      </c>
      <c r="B69" s="279">
        <v>1</v>
      </c>
      <c r="C69" s="371">
        <v>89.8</v>
      </c>
      <c r="D69" s="368" t="s">
        <v>58</v>
      </c>
      <c r="E69" s="35" t="s">
        <v>49</v>
      </c>
      <c r="F69" s="36" t="s">
        <v>50</v>
      </c>
      <c r="G69" s="37" t="s">
        <v>56</v>
      </c>
      <c r="H69" s="37" t="s">
        <v>57</v>
      </c>
      <c r="I69" s="40" t="s">
        <v>74</v>
      </c>
    </row>
    <row r="70" spans="1:9" ht="72" x14ac:dyDescent="0.35">
      <c r="A70" s="367" t="s">
        <v>2547</v>
      </c>
      <c r="B70" s="279">
        <v>1</v>
      </c>
      <c r="C70" s="371">
        <v>41.2</v>
      </c>
      <c r="D70" s="368" t="s">
        <v>58</v>
      </c>
      <c r="E70" s="35" t="s">
        <v>49</v>
      </c>
      <c r="F70" s="36" t="s">
        <v>50</v>
      </c>
      <c r="G70" s="37" t="s">
        <v>56</v>
      </c>
      <c r="H70" s="37" t="s">
        <v>57</v>
      </c>
      <c r="I70" s="40" t="s">
        <v>74</v>
      </c>
    </row>
    <row r="71" spans="1:9" ht="72.5" x14ac:dyDescent="0.35">
      <c r="A71" s="367" t="s">
        <v>2548</v>
      </c>
      <c r="B71" s="279">
        <v>1</v>
      </c>
      <c r="C71" s="371">
        <v>25</v>
      </c>
      <c r="D71" s="368" t="s">
        <v>58</v>
      </c>
      <c r="E71" s="35" t="s">
        <v>49</v>
      </c>
      <c r="F71" s="36" t="s">
        <v>50</v>
      </c>
      <c r="G71" s="37" t="s">
        <v>56</v>
      </c>
      <c r="H71" s="37" t="s">
        <v>57</v>
      </c>
      <c r="I71" s="40" t="s">
        <v>74</v>
      </c>
    </row>
    <row r="72" spans="1:9" ht="72.5" x14ac:dyDescent="0.35">
      <c r="A72" s="367" t="s">
        <v>2549</v>
      </c>
      <c r="B72" s="279">
        <v>1</v>
      </c>
      <c r="C72" s="371">
        <v>13.5</v>
      </c>
      <c r="D72" s="368" t="s">
        <v>58</v>
      </c>
      <c r="E72" s="35" t="s">
        <v>49</v>
      </c>
      <c r="F72" s="36" t="s">
        <v>50</v>
      </c>
      <c r="G72" s="37" t="s">
        <v>56</v>
      </c>
      <c r="H72" s="37" t="s">
        <v>57</v>
      </c>
      <c r="I72" s="40" t="s">
        <v>74</v>
      </c>
    </row>
    <row r="73" spans="1:9" ht="72.5" x14ac:dyDescent="0.35">
      <c r="A73" s="367" t="s">
        <v>2550</v>
      </c>
      <c r="B73" s="279">
        <v>1</v>
      </c>
      <c r="C73" s="371">
        <v>14.8</v>
      </c>
      <c r="D73" s="368" t="s">
        <v>58</v>
      </c>
      <c r="E73" s="35" t="s">
        <v>49</v>
      </c>
      <c r="F73" s="36" t="s">
        <v>50</v>
      </c>
      <c r="G73" s="37" t="s">
        <v>56</v>
      </c>
      <c r="H73" s="37" t="s">
        <v>57</v>
      </c>
      <c r="I73" s="40" t="s">
        <v>74</v>
      </c>
    </row>
    <row r="74" spans="1:9" ht="72.5" x14ac:dyDescent="0.35">
      <c r="A74" s="367" t="s">
        <v>2551</v>
      </c>
      <c r="B74" s="279">
        <v>1</v>
      </c>
      <c r="C74" s="371">
        <v>11.9</v>
      </c>
      <c r="D74" s="368" t="s">
        <v>58</v>
      </c>
      <c r="E74" s="35" t="s">
        <v>49</v>
      </c>
      <c r="F74" s="36" t="s">
        <v>50</v>
      </c>
      <c r="G74" s="37" t="s">
        <v>56</v>
      </c>
      <c r="H74" s="37" t="s">
        <v>57</v>
      </c>
      <c r="I74" s="40" t="s">
        <v>74</v>
      </c>
    </row>
    <row r="75" spans="1:9" ht="72" x14ac:dyDescent="0.35">
      <c r="A75" s="367" t="s">
        <v>2552</v>
      </c>
      <c r="B75" s="279">
        <v>1</v>
      </c>
      <c r="C75" s="371">
        <v>5.8</v>
      </c>
      <c r="D75" s="113" t="s">
        <v>62</v>
      </c>
      <c r="E75" s="35" t="s">
        <v>49</v>
      </c>
      <c r="F75" s="36" t="s">
        <v>50</v>
      </c>
      <c r="G75" s="37" t="s">
        <v>51</v>
      </c>
      <c r="H75" s="37" t="s">
        <v>52</v>
      </c>
      <c r="I75" s="40" t="s">
        <v>74</v>
      </c>
    </row>
    <row r="76" spans="1:9" ht="72.5" x14ac:dyDescent="0.35">
      <c r="A76" s="367" t="s">
        <v>2553</v>
      </c>
      <c r="B76" s="279">
        <v>1</v>
      </c>
      <c r="C76" s="371">
        <v>8.6</v>
      </c>
      <c r="D76" s="113" t="s">
        <v>62</v>
      </c>
      <c r="E76" s="35" t="s">
        <v>49</v>
      </c>
      <c r="F76" s="36" t="s">
        <v>50</v>
      </c>
      <c r="G76" s="37" t="s">
        <v>51</v>
      </c>
      <c r="H76" s="37" t="s">
        <v>52</v>
      </c>
      <c r="I76" s="41" t="s">
        <v>53</v>
      </c>
    </row>
    <row r="77" spans="1:9" ht="72.5" x14ac:dyDescent="0.35">
      <c r="A77" s="367" t="s">
        <v>2554</v>
      </c>
      <c r="B77" s="279">
        <v>1</v>
      </c>
      <c r="C77" s="371">
        <v>205</v>
      </c>
      <c r="D77" s="113" t="s">
        <v>62</v>
      </c>
      <c r="E77" s="35" t="s">
        <v>49</v>
      </c>
      <c r="F77" s="36" t="s">
        <v>50</v>
      </c>
      <c r="G77" s="37" t="s">
        <v>59</v>
      </c>
      <c r="H77" s="37" t="s">
        <v>69</v>
      </c>
      <c r="I77" s="129" t="s">
        <v>75</v>
      </c>
    </row>
    <row r="78" spans="1:9" ht="72.5" x14ac:dyDescent="0.35">
      <c r="A78" s="367" t="s">
        <v>2555</v>
      </c>
      <c r="B78" s="279">
        <v>1</v>
      </c>
      <c r="C78" s="371">
        <v>13.1</v>
      </c>
      <c r="D78" s="113" t="s">
        <v>62</v>
      </c>
      <c r="E78" s="35" t="s">
        <v>49</v>
      </c>
      <c r="F78" s="36" t="s">
        <v>50</v>
      </c>
      <c r="G78" s="37" t="s">
        <v>56</v>
      </c>
      <c r="H78" s="37" t="s">
        <v>57</v>
      </c>
      <c r="I78" s="40" t="s">
        <v>74</v>
      </c>
    </row>
    <row r="79" spans="1:9" ht="72.5" x14ac:dyDescent="0.35">
      <c r="A79" s="367" t="s">
        <v>2556</v>
      </c>
      <c r="B79" s="279">
        <v>1</v>
      </c>
      <c r="C79" s="371">
        <v>34.9</v>
      </c>
      <c r="D79" s="113" t="s">
        <v>58</v>
      </c>
      <c r="E79" s="35" t="s">
        <v>49</v>
      </c>
      <c r="F79" s="36" t="s">
        <v>50</v>
      </c>
      <c r="G79" s="37" t="s">
        <v>73</v>
      </c>
      <c r="H79" s="37" t="s">
        <v>78</v>
      </c>
      <c r="I79" s="40" t="s">
        <v>74</v>
      </c>
    </row>
    <row r="80" spans="1:9" ht="43.5" x14ac:dyDescent="0.35">
      <c r="A80" s="367" t="s">
        <v>2608</v>
      </c>
      <c r="B80" s="279">
        <v>1</v>
      </c>
      <c r="C80" s="371">
        <v>6.1</v>
      </c>
      <c r="D80" s="368" t="s">
        <v>58</v>
      </c>
      <c r="E80" s="368" t="s">
        <v>49</v>
      </c>
      <c r="F80" s="369" t="s">
        <v>50</v>
      </c>
      <c r="G80" s="370" t="s">
        <v>56</v>
      </c>
      <c r="H80" s="102" t="s">
        <v>57</v>
      </c>
      <c r="I80" s="40" t="s">
        <v>63</v>
      </c>
    </row>
    <row r="81" spans="1:9" ht="72.5" x14ac:dyDescent="0.35">
      <c r="A81" s="367" t="s">
        <v>2557</v>
      </c>
      <c r="B81" s="279">
        <v>1</v>
      </c>
      <c r="C81" s="371">
        <v>22.7</v>
      </c>
      <c r="D81" s="113" t="s">
        <v>58</v>
      </c>
      <c r="E81" s="35" t="s">
        <v>49</v>
      </c>
      <c r="F81" s="36" t="s">
        <v>50</v>
      </c>
      <c r="G81" s="37" t="s">
        <v>56</v>
      </c>
      <c r="H81" s="37" t="s">
        <v>57</v>
      </c>
      <c r="I81" s="40" t="s">
        <v>74</v>
      </c>
    </row>
    <row r="82" spans="1:9" ht="72.5" x14ac:dyDescent="0.35">
      <c r="A82" s="367" t="s">
        <v>2558</v>
      </c>
      <c r="B82" s="279">
        <v>1</v>
      </c>
      <c r="C82" s="371">
        <v>8.3000000000000007</v>
      </c>
      <c r="D82" s="368" t="s">
        <v>58</v>
      </c>
      <c r="E82" s="35" t="s">
        <v>49</v>
      </c>
      <c r="F82" s="36" t="s">
        <v>50</v>
      </c>
      <c r="G82" s="37" t="s">
        <v>56</v>
      </c>
      <c r="H82" s="37" t="s">
        <v>57</v>
      </c>
      <c r="I82" s="40" t="s">
        <v>74</v>
      </c>
    </row>
    <row r="83" spans="1:9" ht="72.5" x14ac:dyDescent="0.35">
      <c r="A83" s="367" t="s">
        <v>2559</v>
      </c>
      <c r="B83" s="279">
        <v>1</v>
      </c>
      <c r="C83" s="371">
        <v>4.5</v>
      </c>
      <c r="D83" s="368" t="s">
        <v>58</v>
      </c>
      <c r="E83" s="35" t="s">
        <v>49</v>
      </c>
      <c r="F83" s="36" t="s">
        <v>50</v>
      </c>
      <c r="G83" s="37" t="s">
        <v>59</v>
      </c>
      <c r="H83" s="37" t="s">
        <v>69</v>
      </c>
      <c r="I83" s="40" t="s">
        <v>74</v>
      </c>
    </row>
    <row r="84" spans="1:9" ht="72.5" x14ac:dyDescent="0.35">
      <c r="A84" s="367" t="s">
        <v>2560</v>
      </c>
      <c r="B84" s="279">
        <v>1</v>
      </c>
      <c r="C84" s="371">
        <v>9.1</v>
      </c>
      <c r="D84" s="368" t="s">
        <v>58</v>
      </c>
      <c r="E84" s="35" t="s">
        <v>49</v>
      </c>
      <c r="F84" s="36" t="s">
        <v>50</v>
      </c>
      <c r="G84" s="37" t="s">
        <v>59</v>
      </c>
      <c r="H84" s="37" t="s">
        <v>69</v>
      </c>
      <c r="I84" s="41" t="s">
        <v>53</v>
      </c>
    </row>
    <row r="85" spans="1:9" ht="72" x14ac:dyDescent="0.35">
      <c r="A85" s="367" t="s">
        <v>2610</v>
      </c>
      <c r="B85" s="279">
        <v>1</v>
      </c>
      <c r="C85" s="371">
        <v>4</v>
      </c>
      <c r="D85" s="368" t="s">
        <v>58</v>
      </c>
      <c r="E85" s="35" t="s">
        <v>49</v>
      </c>
      <c r="F85" s="36" t="s">
        <v>50</v>
      </c>
      <c r="G85" s="37" t="s">
        <v>56</v>
      </c>
      <c r="H85" s="37" t="s">
        <v>57</v>
      </c>
      <c r="I85" s="40" t="s">
        <v>74</v>
      </c>
    </row>
    <row r="86" spans="1:9" ht="72" x14ac:dyDescent="0.35">
      <c r="A86" s="367" t="s">
        <v>2609</v>
      </c>
      <c r="B86" s="279">
        <v>1</v>
      </c>
      <c r="C86" s="371">
        <v>4</v>
      </c>
      <c r="D86" s="368" t="s">
        <v>58</v>
      </c>
      <c r="E86" s="35" t="s">
        <v>49</v>
      </c>
      <c r="F86" s="36" t="s">
        <v>50</v>
      </c>
      <c r="G86" s="37" t="s">
        <v>56</v>
      </c>
      <c r="H86" s="37" t="s">
        <v>57</v>
      </c>
      <c r="I86" s="40" t="s">
        <v>74</v>
      </c>
    </row>
    <row r="87" spans="1:9" ht="72.5" x14ac:dyDescent="0.35">
      <c r="A87" s="367" t="s">
        <v>2561</v>
      </c>
      <c r="B87" s="279">
        <v>1</v>
      </c>
      <c r="C87" s="371">
        <v>10.8</v>
      </c>
      <c r="D87" s="368" t="s">
        <v>58</v>
      </c>
      <c r="E87" s="35" t="s">
        <v>49</v>
      </c>
      <c r="F87" s="36" t="s">
        <v>50</v>
      </c>
      <c r="G87" s="37" t="s">
        <v>59</v>
      </c>
      <c r="H87" s="37" t="s">
        <v>69</v>
      </c>
      <c r="I87" s="41" t="s">
        <v>53</v>
      </c>
    </row>
    <row r="88" spans="1:9" ht="72.5" x14ac:dyDescent="0.35">
      <c r="A88" s="367" t="s">
        <v>2562</v>
      </c>
      <c r="B88" s="279">
        <v>1</v>
      </c>
      <c r="C88" s="371">
        <v>216.8</v>
      </c>
      <c r="D88" s="368" t="s">
        <v>58</v>
      </c>
      <c r="E88" s="35" t="s">
        <v>49</v>
      </c>
      <c r="F88" s="36" t="s">
        <v>50</v>
      </c>
      <c r="G88" s="37" t="s">
        <v>56</v>
      </c>
      <c r="H88" s="37" t="s">
        <v>57</v>
      </c>
      <c r="I88" s="40" t="s">
        <v>74</v>
      </c>
    </row>
    <row r="89" spans="1:9" ht="72" x14ac:dyDescent="0.35">
      <c r="A89" s="367" t="s">
        <v>2563</v>
      </c>
      <c r="B89" s="279">
        <v>1</v>
      </c>
      <c r="C89" s="371">
        <v>12.4</v>
      </c>
      <c r="D89" s="368" t="s">
        <v>58</v>
      </c>
      <c r="E89" s="35" t="s">
        <v>49</v>
      </c>
      <c r="F89" s="36" t="s">
        <v>50</v>
      </c>
      <c r="G89" s="37" t="s">
        <v>59</v>
      </c>
      <c r="H89" s="37" t="s">
        <v>69</v>
      </c>
      <c r="I89" s="40" t="s">
        <v>74</v>
      </c>
    </row>
    <row r="90" spans="1:9" ht="72.5" x14ac:dyDescent="0.35">
      <c r="A90" s="367" t="s">
        <v>2564</v>
      </c>
      <c r="B90" s="279">
        <v>1</v>
      </c>
      <c r="C90" s="371">
        <v>5.3</v>
      </c>
      <c r="D90" s="368" t="s">
        <v>58</v>
      </c>
      <c r="E90" s="35" t="s">
        <v>49</v>
      </c>
      <c r="F90" s="36" t="s">
        <v>50</v>
      </c>
      <c r="G90" s="37" t="s">
        <v>59</v>
      </c>
      <c r="H90" s="37" t="s">
        <v>69</v>
      </c>
      <c r="I90" s="40" t="s">
        <v>74</v>
      </c>
    </row>
    <row r="91" spans="1:9" ht="72.5" x14ac:dyDescent="0.35">
      <c r="A91" s="367" t="s">
        <v>2565</v>
      </c>
      <c r="B91" s="279">
        <v>1</v>
      </c>
      <c r="C91" s="371">
        <v>12.7</v>
      </c>
      <c r="D91" s="368" t="s">
        <v>58</v>
      </c>
      <c r="E91" s="35" t="s">
        <v>49</v>
      </c>
      <c r="F91" s="36" t="s">
        <v>50</v>
      </c>
      <c r="G91" s="37" t="s">
        <v>59</v>
      </c>
      <c r="H91" s="37" t="s">
        <v>69</v>
      </c>
      <c r="I91" s="40" t="s">
        <v>74</v>
      </c>
    </row>
    <row r="92" spans="1:9" ht="72.5" x14ac:dyDescent="0.35">
      <c r="A92" s="367" t="s">
        <v>2566</v>
      </c>
      <c r="B92" s="279">
        <v>1</v>
      </c>
      <c r="C92" s="371">
        <v>7.7</v>
      </c>
      <c r="D92" s="368" t="s">
        <v>58</v>
      </c>
      <c r="E92" s="35" t="s">
        <v>49</v>
      </c>
      <c r="F92" s="36" t="s">
        <v>50</v>
      </c>
      <c r="G92" s="37" t="s">
        <v>59</v>
      </c>
      <c r="H92" s="37" t="s">
        <v>69</v>
      </c>
      <c r="I92" s="40" t="s">
        <v>74</v>
      </c>
    </row>
    <row r="93" spans="1:9" ht="72.5" x14ac:dyDescent="0.35">
      <c r="A93" s="367" t="s">
        <v>2607</v>
      </c>
      <c r="B93" s="279">
        <v>1</v>
      </c>
      <c r="C93" s="371">
        <v>2.8</v>
      </c>
      <c r="D93" s="368" t="s">
        <v>58</v>
      </c>
      <c r="E93" s="368" t="s">
        <v>49</v>
      </c>
      <c r="F93" s="369" t="s">
        <v>50</v>
      </c>
      <c r="G93" s="37" t="s">
        <v>73</v>
      </c>
      <c r="H93" s="37" t="s">
        <v>78</v>
      </c>
      <c r="I93" s="40" t="s">
        <v>74</v>
      </c>
    </row>
    <row r="94" spans="1:9" ht="72.5" x14ac:dyDescent="0.35">
      <c r="A94" s="372" t="s">
        <v>2567</v>
      </c>
      <c r="B94" s="279">
        <v>1</v>
      </c>
      <c r="C94" s="371">
        <v>2.8</v>
      </c>
      <c r="D94" s="368" t="s">
        <v>58</v>
      </c>
      <c r="E94" s="368" t="s">
        <v>49</v>
      </c>
      <c r="F94" s="369" t="s">
        <v>50</v>
      </c>
      <c r="G94" s="37" t="s">
        <v>73</v>
      </c>
      <c r="H94" s="37" t="s">
        <v>78</v>
      </c>
      <c r="I94" s="40" t="s">
        <v>74</v>
      </c>
    </row>
    <row r="95" spans="1:9" ht="58" x14ac:dyDescent="0.35">
      <c r="A95" s="372" t="s">
        <v>2568</v>
      </c>
      <c r="B95" s="279">
        <v>1</v>
      </c>
      <c r="C95" s="371">
        <v>7</v>
      </c>
      <c r="D95" s="368" t="s">
        <v>58</v>
      </c>
      <c r="E95" s="368" t="s">
        <v>49</v>
      </c>
      <c r="F95" s="369" t="s">
        <v>50</v>
      </c>
      <c r="G95" s="37" t="s">
        <v>73</v>
      </c>
      <c r="H95" s="37" t="s">
        <v>78</v>
      </c>
      <c r="I95" s="40" t="s">
        <v>74</v>
      </c>
    </row>
    <row r="96" spans="1:9" ht="72.5" x14ac:dyDescent="0.35">
      <c r="A96" s="372" t="s">
        <v>2569</v>
      </c>
      <c r="B96" s="279">
        <v>1</v>
      </c>
      <c r="C96" s="371">
        <v>5.8</v>
      </c>
      <c r="D96" s="368" t="s">
        <v>58</v>
      </c>
      <c r="E96" s="368" t="s">
        <v>49</v>
      </c>
      <c r="F96" s="369" t="s">
        <v>50</v>
      </c>
      <c r="G96" s="37" t="s">
        <v>56</v>
      </c>
      <c r="H96" s="37" t="s">
        <v>57</v>
      </c>
      <c r="I96" s="40" t="s">
        <v>74</v>
      </c>
    </row>
    <row r="97" spans="1:9" ht="72.5" x14ac:dyDescent="0.35">
      <c r="A97" s="372" t="s">
        <v>2570</v>
      </c>
      <c r="B97" s="279">
        <v>1</v>
      </c>
      <c r="C97" s="371">
        <v>1.2</v>
      </c>
      <c r="D97" s="368" t="s">
        <v>58</v>
      </c>
      <c r="E97" s="368" t="s">
        <v>49</v>
      </c>
      <c r="F97" s="369" t="s">
        <v>50</v>
      </c>
      <c r="G97" s="37" t="s">
        <v>56</v>
      </c>
      <c r="H97" s="37" t="s">
        <v>57</v>
      </c>
      <c r="I97" s="40" t="s">
        <v>74</v>
      </c>
    </row>
    <row r="98" spans="1:9" ht="72.5" x14ac:dyDescent="0.35">
      <c r="A98" s="372" t="s">
        <v>2571</v>
      </c>
      <c r="B98" s="279">
        <v>1</v>
      </c>
      <c r="C98" s="371">
        <v>1.2</v>
      </c>
      <c r="D98" s="368" t="s">
        <v>58</v>
      </c>
      <c r="E98" s="368" t="s">
        <v>49</v>
      </c>
      <c r="F98" s="369" t="s">
        <v>50</v>
      </c>
      <c r="G98" s="37" t="s">
        <v>56</v>
      </c>
      <c r="H98" s="37" t="s">
        <v>57</v>
      </c>
      <c r="I98" s="40" t="s">
        <v>74</v>
      </c>
    </row>
    <row r="99" spans="1:9" ht="72.5" x14ac:dyDescent="0.35">
      <c r="A99" s="367" t="s">
        <v>2572</v>
      </c>
      <c r="B99" s="279">
        <v>1</v>
      </c>
      <c r="C99" s="371">
        <v>14.8</v>
      </c>
      <c r="D99" s="113" t="s">
        <v>707</v>
      </c>
      <c r="E99" s="35" t="s">
        <v>49</v>
      </c>
      <c r="F99" s="36" t="s">
        <v>50</v>
      </c>
      <c r="G99" s="43" t="s">
        <v>37</v>
      </c>
      <c r="H99" s="37" t="s">
        <v>38</v>
      </c>
      <c r="I99" s="41" t="s">
        <v>53</v>
      </c>
    </row>
    <row r="100" spans="1:9" ht="72.5" x14ac:dyDescent="0.35">
      <c r="A100" s="367" t="s">
        <v>2573</v>
      </c>
      <c r="B100" s="279">
        <v>1</v>
      </c>
      <c r="C100" s="371">
        <v>100.9</v>
      </c>
      <c r="D100" s="113" t="s">
        <v>707</v>
      </c>
      <c r="E100" s="35" t="s">
        <v>49</v>
      </c>
      <c r="F100" s="36" t="s">
        <v>50</v>
      </c>
      <c r="G100" s="43" t="s">
        <v>37</v>
      </c>
      <c r="H100" s="37" t="s">
        <v>38</v>
      </c>
      <c r="I100" s="41" t="s">
        <v>53</v>
      </c>
    </row>
    <row r="101" spans="1:9" ht="72" x14ac:dyDescent="0.35">
      <c r="A101" s="367" t="s">
        <v>2574</v>
      </c>
      <c r="B101" s="279">
        <v>1</v>
      </c>
      <c r="C101" s="371">
        <v>19.100000000000001</v>
      </c>
      <c r="D101" s="113" t="s">
        <v>707</v>
      </c>
      <c r="E101" s="35" t="s">
        <v>49</v>
      </c>
      <c r="F101" s="36" t="s">
        <v>50</v>
      </c>
      <c r="G101" s="43" t="s">
        <v>59</v>
      </c>
      <c r="H101" s="37" t="s">
        <v>69</v>
      </c>
      <c r="I101" s="129" t="s">
        <v>75</v>
      </c>
    </row>
    <row r="102" spans="1:9" ht="72.5" x14ac:dyDescent="0.35">
      <c r="A102" s="367" t="s">
        <v>2575</v>
      </c>
      <c r="B102" s="279">
        <v>1</v>
      </c>
      <c r="C102" s="371">
        <v>81.3</v>
      </c>
      <c r="D102" s="113" t="s">
        <v>62</v>
      </c>
      <c r="E102" s="35" t="s">
        <v>49</v>
      </c>
      <c r="F102" s="36" t="s">
        <v>50</v>
      </c>
      <c r="G102" s="43" t="s">
        <v>59</v>
      </c>
      <c r="H102" s="37" t="s">
        <v>69</v>
      </c>
      <c r="I102" s="129" t="s">
        <v>75</v>
      </c>
    </row>
    <row r="103" spans="1:9" ht="72.5" x14ac:dyDescent="0.35">
      <c r="A103" s="367" t="s">
        <v>2576</v>
      </c>
      <c r="B103" s="279">
        <v>1</v>
      </c>
      <c r="C103" s="371">
        <v>70.5</v>
      </c>
      <c r="D103" s="368" t="s">
        <v>65</v>
      </c>
      <c r="E103" s="368" t="s">
        <v>49</v>
      </c>
      <c r="F103" s="369" t="s">
        <v>50</v>
      </c>
      <c r="G103" s="370" t="s">
        <v>56</v>
      </c>
      <c r="H103" s="102" t="s">
        <v>57</v>
      </c>
      <c r="I103" s="338" t="s">
        <v>53</v>
      </c>
    </row>
    <row r="104" spans="1:9" ht="87" x14ac:dyDescent="0.35">
      <c r="A104" s="367" t="s">
        <v>2629</v>
      </c>
      <c r="B104" s="279">
        <v>1</v>
      </c>
      <c r="C104" s="371">
        <v>83.2</v>
      </c>
      <c r="D104" s="368" t="s">
        <v>65</v>
      </c>
      <c r="E104" s="368" t="s">
        <v>49</v>
      </c>
      <c r="F104" s="369" t="s">
        <v>50</v>
      </c>
      <c r="G104" s="370" t="s">
        <v>56</v>
      </c>
      <c r="H104" s="102" t="s">
        <v>57</v>
      </c>
      <c r="I104" s="338" t="s">
        <v>53</v>
      </c>
    </row>
    <row r="105" spans="1:9" ht="72.5" x14ac:dyDescent="0.35">
      <c r="A105" s="367" t="s">
        <v>2577</v>
      </c>
      <c r="B105" s="279">
        <v>1</v>
      </c>
      <c r="C105" s="371">
        <v>13.5</v>
      </c>
      <c r="D105" s="113" t="s">
        <v>62</v>
      </c>
      <c r="E105" s="35" t="s">
        <v>49</v>
      </c>
      <c r="F105" s="36" t="s">
        <v>50</v>
      </c>
      <c r="G105" s="37" t="s">
        <v>56</v>
      </c>
      <c r="H105" s="37" t="s">
        <v>57</v>
      </c>
      <c r="I105" s="40" t="s">
        <v>74</v>
      </c>
    </row>
    <row r="106" spans="1:9" ht="101.5" x14ac:dyDescent="0.35">
      <c r="A106" s="367" t="s">
        <v>2579</v>
      </c>
      <c r="B106" s="279">
        <v>1</v>
      </c>
      <c r="C106" s="371">
        <v>64.7</v>
      </c>
      <c r="D106" s="368" t="s">
        <v>65</v>
      </c>
      <c r="E106" s="368" t="s">
        <v>49</v>
      </c>
      <c r="F106" s="369" t="s">
        <v>50</v>
      </c>
      <c r="G106" s="370" t="s">
        <v>56</v>
      </c>
      <c r="H106" s="102" t="s">
        <v>57</v>
      </c>
      <c r="I106" s="338" t="s">
        <v>53</v>
      </c>
    </row>
    <row r="107" spans="1:9" ht="72.5" x14ac:dyDescent="0.35">
      <c r="A107" s="367" t="s">
        <v>2578</v>
      </c>
      <c r="B107" s="279">
        <v>1</v>
      </c>
      <c r="C107" s="371">
        <v>5.2</v>
      </c>
      <c r="D107" s="368" t="s">
        <v>65</v>
      </c>
      <c r="E107" s="368" t="s">
        <v>49</v>
      </c>
      <c r="F107" s="369" t="s">
        <v>50</v>
      </c>
      <c r="G107" s="370" t="s">
        <v>56</v>
      </c>
      <c r="H107" s="102" t="s">
        <v>57</v>
      </c>
      <c r="I107" s="338" t="s">
        <v>53</v>
      </c>
    </row>
    <row r="108" spans="1:9" ht="72.5" x14ac:dyDescent="0.35">
      <c r="A108" s="367" t="s">
        <v>2611</v>
      </c>
      <c r="B108" s="279">
        <v>1</v>
      </c>
      <c r="C108" s="371">
        <v>20.8</v>
      </c>
      <c r="D108" s="368" t="s">
        <v>65</v>
      </c>
      <c r="E108" s="368" t="s">
        <v>49</v>
      </c>
      <c r="F108" s="369" t="s">
        <v>50</v>
      </c>
      <c r="G108" s="370" t="s">
        <v>56</v>
      </c>
      <c r="H108" s="102" t="s">
        <v>57</v>
      </c>
      <c r="I108" s="338" t="s">
        <v>53</v>
      </c>
    </row>
    <row r="109" spans="1:9" ht="72.5" x14ac:dyDescent="0.35">
      <c r="A109" s="367" t="s">
        <v>2612</v>
      </c>
      <c r="B109" s="279">
        <v>1</v>
      </c>
      <c r="C109" s="371">
        <v>76</v>
      </c>
      <c r="D109" s="368" t="s">
        <v>62</v>
      </c>
      <c r="E109" s="368" t="s">
        <v>49</v>
      </c>
      <c r="F109" s="369" t="s">
        <v>67</v>
      </c>
      <c r="G109" s="370" t="s">
        <v>56</v>
      </c>
      <c r="H109" s="102" t="s">
        <v>57</v>
      </c>
      <c r="I109" s="338" t="s">
        <v>53</v>
      </c>
    </row>
    <row r="110" spans="1:9" ht="72.5" x14ac:dyDescent="0.35">
      <c r="A110" s="367" t="s">
        <v>2630</v>
      </c>
      <c r="B110" s="279">
        <v>1</v>
      </c>
      <c r="C110" s="371">
        <v>14.5</v>
      </c>
      <c r="D110" s="368" t="s">
        <v>62</v>
      </c>
      <c r="E110" s="368" t="s">
        <v>49</v>
      </c>
      <c r="F110" s="369" t="s">
        <v>67</v>
      </c>
      <c r="G110" s="370" t="s">
        <v>56</v>
      </c>
      <c r="H110" s="102" t="s">
        <v>57</v>
      </c>
      <c r="I110" s="338" t="s">
        <v>53</v>
      </c>
    </row>
    <row r="111" spans="1:9" ht="72.5" x14ac:dyDescent="0.35">
      <c r="A111" s="367" t="s">
        <v>2631</v>
      </c>
      <c r="B111" s="279">
        <v>1</v>
      </c>
      <c r="C111" s="371">
        <v>14.7</v>
      </c>
      <c r="D111" s="368" t="s">
        <v>62</v>
      </c>
      <c r="E111" s="368" t="s">
        <v>49</v>
      </c>
      <c r="F111" s="369" t="s">
        <v>67</v>
      </c>
      <c r="G111" s="370" t="s">
        <v>56</v>
      </c>
      <c r="H111" s="102" t="s">
        <v>57</v>
      </c>
      <c r="I111" s="338" t="s">
        <v>53</v>
      </c>
    </row>
    <row r="112" spans="1:9" ht="58" x14ac:dyDescent="0.35">
      <c r="A112" s="367" t="s">
        <v>2580</v>
      </c>
      <c r="B112" s="279">
        <v>1</v>
      </c>
      <c r="C112" s="371">
        <v>10</v>
      </c>
      <c r="D112" s="368" t="s">
        <v>62</v>
      </c>
      <c r="E112" s="368" t="s">
        <v>49</v>
      </c>
      <c r="F112" s="369" t="s">
        <v>67</v>
      </c>
      <c r="G112" s="370" t="s">
        <v>56</v>
      </c>
      <c r="H112" s="102" t="s">
        <v>57</v>
      </c>
      <c r="I112" s="338" t="s">
        <v>53</v>
      </c>
    </row>
    <row r="113" spans="1:9" ht="72.5" x14ac:dyDescent="0.35">
      <c r="A113" s="367" t="s">
        <v>2581</v>
      </c>
      <c r="B113" s="279">
        <v>1</v>
      </c>
      <c r="C113" s="371">
        <v>8.6</v>
      </c>
      <c r="D113" s="368" t="s">
        <v>62</v>
      </c>
      <c r="E113" s="368" t="s">
        <v>49</v>
      </c>
      <c r="F113" s="369" t="s">
        <v>67</v>
      </c>
      <c r="G113" s="370" t="s">
        <v>56</v>
      </c>
      <c r="H113" s="102" t="s">
        <v>57</v>
      </c>
      <c r="I113" s="338" t="s">
        <v>53</v>
      </c>
    </row>
    <row r="114" spans="1:9" ht="72.5" x14ac:dyDescent="0.35">
      <c r="A114" s="367" t="s">
        <v>2582</v>
      </c>
      <c r="B114" s="279">
        <v>1</v>
      </c>
      <c r="C114" s="371">
        <v>34.4</v>
      </c>
      <c r="D114" s="368" t="s">
        <v>62</v>
      </c>
      <c r="E114" s="368" t="s">
        <v>49</v>
      </c>
      <c r="F114" s="369" t="s">
        <v>67</v>
      </c>
      <c r="G114" s="370" t="s">
        <v>56</v>
      </c>
      <c r="H114" s="102" t="s">
        <v>57</v>
      </c>
      <c r="I114" s="338" t="s">
        <v>53</v>
      </c>
    </row>
    <row r="115" spans="1:9" ht="72.5" x14ac:dyDescent="0.35">
      <c r="A115" s="367" t="s">
        <v>2583</v>
      </c>
      <c r="B115" s="279">
        <v>1</v>
      </c>
      <c r="C115" s="371">
        <v>5.4</v>
      </c>
      <c r="D115" s="368" t="s">
        <v>62</v>
      </c>
      <c r="E115" s="368" t="s">
        <v>49</v>
      </c>
      <c r="F115" s="369" t="s">
        <v>67</v>
      </c>
      <c r="G115" s="370" t="s">
        <v>56</v>
      </c>
      <c r="H115" s="102" t="s">
        <v>57</v>
      </c>
      <c r="I115" s="338" t="s">
        <v>53</v>
      </c>
    </row>
    <row r="116" spans="1:9" ht="72.5" x14ac:dyDescent="0.35">
      <c r="A116" s="367" t="s">
        <v>2584</v>
      </c>
      <c r="B116" s="279">
        <v>1</v>
      </c>
      <c r="C116" s="371">
        <v>27.8</v>
      </c>
      <c r="D116" s="368" t="s">
        <v>62</v>
      </c>
      <c r="E116" s="368" t="s">
        <v>49</v>
      </c>
      <c r="F116" s="369" t="s">
        <v>67</v>
      </c>
      <c r="G116" s="370" t="s">
        <v>56</v>
      </c>
      <c r="H116" s="102" t="s">
        <v>57</v>
      </c>
      <c r="I116" s="338" t="s">
        <v>53</v>
      </c>
    </row>
    <row r="117" spans="1:9" ht="72.5" x14ac:dyDescent="0.35">
      <c r="A117" s="367" t="s">
        <v>2585</v>
      </c>
      <c r="B117" s="279">
        <v>1</v>
      </c>
      <c r="C117" s="371">
        <v>5.4</v>
      </c>
      <c r="D117" s="368" t="s">
        <v>62</v>
      </c>
      <c r="E117" s="368" t="s">
        <v>49</v>
      </c>
      <c r="F117" s="369" t="s">
        <v>67</v>
      </c>
      <c r="G117" s="370" t="s">
        <v>56</v>
      </c>
      <c r="H117" s="102" t="s">
        <v>57</v>
      </c>
      <c r="I117" s="338" t="s">
        <v>53</v>
      </c>
    </row>
    <row r="118" spans="1:9" ht="72.5" x14ac:dyDescent="0.35">
      <c r="A118" s="367" t="s">
        <v>2586</v>
      </c>
      <c r="B118" s="279">
        <v>1</v>
      </c>
      <c r="C118" s="371">
        <v>78</v>
      </c>
      <c r="D118" s="368" t="s">
        <v>58</v>
      </c>
      <c r="E118" s="368" t="s">
        <v>49</v>
      </c>
      <c r="F118" s="369" t="s">
        <v>50</v>
      </c>
      <c r="G118" s="370" t="s">
        <v>56</v>
      </c>
      <c r="H118" s="102" t="s">
        <v>57</v>
      </c>
      <c r="I118" s="338" t="s">
        <v>53</v>
      </c>
    </row>
    <row r="119" spans="1:9" ht="72.5" x14ac:dyDescent="0.35">
      <c r="A119" s="367" t="s">
        <v>2587</v>
      </c>
      <c r="B119" s="279">
        <v>1</v>
      </c>
      <c r="C119" s="371">
        <v>1.1000000000000001</v>
      </c>
      <c r="D119" s="368" t="s">
        <v>62</v>
      </c>
      <c r="E119" s="368" t="s">
        <v>49</v>
      </c>
      <c r="F119" s="369" t="s">
        <v>50</v>
      </c>
      <c r="G119" s="370" t="s">
        <v>56</v>
      </c>
      <c r="H119" s="102" t="s">
        <v>57</v>
      </c>
      <c r="I119" s="276" t="s">
        <v>74</v>
      </c>
    </row>
    <row r="120" spans="1:9" ht="58" x14ac:dyDescent="0.35">
      <c r="A120" s="367" t="s">
        <v>2588</v>
      </c>
      <c r="B120" s="279">
        <v>1</v>
      </c>
      <c r="C120" s="371">
        <v>1.1000000000000001</v>
      </c>
      <c r="D120" s="368" t="s">
        <v>62</v>
      </c>
      <c r="E120" s="368" t="s">
        <v>49</v>
      </c>
      <c r="F120" s="369" t="s">
        <v>50</v>
      </c>
      <c r="G120" s="370" t="s">
        <v>56</v>
      </c>
      <c r="H120" s="102" t="s">
        <v>57</v>
      </c>
      <c r="I120" s="276" t="s">
        <v>74</v>
      </c>
    </row>
    <row r="121" spans="1:9" ht="58" x14ac:dyDescent="0.35">
      <c r="A121" s="367" t="s">
        <v>2589</v>
      </c>
      <c r="B121" s="279">
        <v>1</v>
      </c>
      <c r="C121" s="371">
        <v>3.6</v>
      </c>
      <c r="D121" s="368" t="s">
        <v>62</v>
      </c>
      <c r="E121" s="368" t="s">
        <v>49</v>
      </c>
      <c r="F121" s="369" t="s">
        <v>50</v>
      </c>
      <c r="G121" s="370" t="s">
        <v>56</v>
      </c>
      <c r="H121" s="102" t="s">
        <v>57</v>
      </c>
      <c r="I121" s="276" t="s">
        <v>74</v>
      </c>
    </row>
    <row r="122" spans="1:9" ht="72.5" x14ac:dyDescent="0.35">
      <c r="A122" s="367" t="s">
        <v>2632</v>
      </c>
      <c r="B122" s="279">
        <v>1</v>
      </c>
      <c r="C122" s="371">
        <v>6.9</v>
      </c>
      <c r="D122" s="368" t="s">
        <v>62</v>
      </c>
      <c r="E122" s="368" t="s">
        <v>49</v>
      </c>
      <c r="F122" s="369" t="s">
        <v>50</v>
      </c>
      <c r="G122" s="370" t="s">
        <v>56</v>
      </c>
      <c r="H122" s="102" t="s">
        <v>57</v>
      </c>
      <c r="I122" s="276" t="s">
        <v>74</v>
      </c>
    </row>
    <row r="123" spans="1:9" ht="72.5" x14ac:dyDescent="0.35">
      <c r="A123" s="367" t="s">
        <v>2590</v>
      </c>
      <c r="B123" s="279">
        <v>1</v>
      </c>
      <c r="C123" s="371">
        <v>6.6</v>
      </c>
      <c r="D123" s="368" t="s">
        <v>62</v>
      </c>
      <c r="E123" s="368" t="s">
        <v>49</v>
      </c>
      <c r="F123" s="369" t="s">
        <v>50</v>
      </c>
      <c r="G123" s="370" t="s">
        <v>56</v>
      </c>
      <c r="H123" s="102" t="s">
        <v>57</v>
      </c>
      <c r="I123" s="276" t="s">
        <v>74</v>
      </c>
    </row>
    <row r="124" spans="1:9" ht="72.5" x14ac:dyDescent="0.35">
      <c r="A124" s="367" t="s">
        <v>2591</v>
      </c>
      <c r="B124" s="279">
        <v>1</v>
      </c>
      <c r="C124" s="371">
        <v>3.6</v>
      </c>
      <c r="D124" s="368" t="s">
        <v>62</v>
      </c>
      <c r="E124" s="368" t="s">
        <v>49</v>
      </c>
      <c r="F124" s="369" t="s">
        <v>50</v>
      </c>
      <c r="G124" s="370" t="s">
        <v>56</v>
      </c>
      <c r="H124" s="102" t="s">
        <v>57</v>
      </c>
      <c r="I124" s="276" t="s">
        <v>74</v>
      </c>
    </row>
    <row r="125" spans="1:9" ht="58" x14ac:dyDescent="0.35">
      <c r="A125" s="367" t="s">
        <v>2592</v>
      </c>
      <c r="B125" s="279">
        <v>1</v>
      </c>
      <c r="C125" s="371">
        <v>1.1000000000000001</v>
      </c>
      <c r="D125" s="368" t="s">
        <v>62</v>
      </c>
      <c r="E125" s="368" t="s">
        <v>49</v>
      </c>
      <c r="F125" s="369" t="s">
        <v>50</v>
      </c>
      <c r="G125" s="370" t="s">
        <v>56</v>
      </c>
      <c r="H125" s="102" t="s">
        <v>57</v>
      </c>
      <c r="I125" s="276" t="s">
        <v>74</v>
      </c>
    </row>
    <row r="126" spans="1:9" ht="58" x14ac:dyDescent="0.35">
      <c r="A126" s="367" t="s">
        <v>2593</v>
      </c>
      <c r="B126" s="279">
        <v>1</v>
      </c>
      <c r="C126" s="371">
        <v>1.1000000000000001</v>
      </c>
      <c r="D126" s="368" t="s">
        <v>62</v>
      </c>
      <c r="E126" s="368" t="s">
        <v>49</v>
      </c>
      <c r="F126" s="369" t="s">
        <v>50</v>
      </c>
      <c r="G126" s="370" t="s">
        <v>56</v>
      </c>
      <c r="H126" s="102" t="s">
        <v>57</v>
      </c>
      <c r="I126" s="276" t="s">
        <v>74</v>
      </c>
    </row>
    <row r="127" spans="1:9" ht="72.5" x14ac:dyDescent="0.35">
      <c r="A127" s="367" t="s">
        <v>2594</v>
      </c>
      <c r="B127" s="279">
        <v>1</v>
      </c>
      <c r="C127" s="371">
        <v>10.1</v>
      </c>
      <c r="D127" s="368" t="s">
        <v>62</v>
      </c>
      <c r="E127" s="368" t="s">
        <v>49</v>
      </c>
      <c r="F127" s="369" t="s">
        <v>67</v>
      </c>
      <c r="G127" s="370" t="s">
        <v>56</v>
      </c>
      <c r="H127" s="102" t="s">
        <v>57</v>
      </c>
      <c r="I127" s="338" t="s">
        <v>53</v>
      </c>
    </row>
    <row r="128" spans="1:9" ht="72.5" x14ac:dyDescent="0.35">
      <c r="A128" s="367" t="s">
        <v>2595</v>
      </c>
      <c r="B128" s="279">
        <v>1</v>
      </c>
      <c r="C128" s="371">
        <v>4.5</v>
      </c>
      <c r="D128" s="368" t="s">
        <v>62</v>
      </c>
      <c r="E128" s="368" t="s">
        <v>49</v>
      </c>
      <c r="F128" s="369" t="s">
        <v>67</v>
      </c>
      <c r="G128" s="370" t="s">
        <v>56</v>
      </c>
      <c r="H128" s="102" t="s">
        <v>57</v>
      </c>
      <c r="I128" s="338" t="s">
        <v>53</v>
      </c>
    </row>
    <row r="129" spans="1:9" ht="72.5" x14ac:dyDescent="0.35">
      <c r="A129" s="367" t="s">
        <v>2596</v>
      </c>
      <c r="B129" s="279">
        <v>1</v>
      </c>
      <c r="C129" s="371">
        <v>10.8</v>
      </c>
      <c r="D129" s="368" t="s">
        <v>62</v>
      </c>
      <c r="E129" s="368" t="s">
        <v>49</v>
      </c>
      <c r="F129" s="369" t="s">
        <v>67</v>
      </c>
      <c r="G129" s="370" t="s">
        <v>56</v>
      </c>
      <c r="H129" s="102" t="s">
        <v>57</v>
      </c>
      <c r="I129" s="338" t="s">
        <v>53</v>
      </c>
    </row>
    <row r="130" spans="1:9" ht="58" x14ac:dyDescent="0.35">
      <c r="A130" s="367" t="s">
        <v>2597</v>
      </c>
      <c r="B130" s="279">
        <v>1</v>
      </c>
      <c r="C130" s="371">
        <v>3.9</v>
      </c>
      <c r="D130" s="368" t="s">
        <v>62</v>
      </c>
      <c r="E130" s="368" t="s">
        <v>49</v>
      </c>
      <c r="F130" s="369" t="s">
        <v>50</v>
      </c>
      <c r="G130" s="370" t="s">
        <v>56</v>
      </c>
      <c r="H130" s="102" t="s">
        <v>57</v>
      </c>
      <c r="I130" s="276" t="s">
        <v>74</v>
      </c>
    </row>
    <row r="131" spans="1:9" ht="87" x14ac:dyDescent="0.35">
      <c r="A131" s="367" t="s">
        <v>2598</v>
      </c>
      <c r="B131" s="279">
        <v>1</v>
      </c>
      <c r="C131" s="371">
        <v>11.3</v>
      </c>
      <c r="D131" s="368" t="s">
        <v>58</v>
      </c>
      <c r="E131" s="368" t="s">
        <v>49</v>
      </c>
      <c r="F131" s="369" t="s">
        <v>67</v>
      </c>
      <c r="G131" s="370" t="s">
        <v>59</v>
      </c>
      <c r="H131" s="102" t="s">
        <v>69</v>
      </c>
      <c r="I131" s="338" t="s">
        <v>53</v>
      </c>
    </row>
    <row r="132" spans="1:9" ht="72.5" x14ac:dyDescent="0.35">
      <c r="A132" s="367" t="s">
        <v>2599</v>
      </c>
      <c r="B132" s="279">
        <v>1</v>
      </c>
      <c r="C132" s="371">
        <v>11.4</v>
      </c>
      <c r="D132" s="368" t="s">
        <v>58</v>
      </c>
      <c r="E132" s="368" t="s">
        <v>49</v>
      </c>
      <c r="F132" s="369" t="s">
        <v>67</v>
      </c>
      <c r="G132" s="370" t="s">
        <v>59</v>
      </c>
      <c r="H132" s="102" t="s">
        <v>69</v>
      </c>
      <c r="I132" s="338" t="s">
        <v>53</v>
      </c>
    </row>
    <row r="133" spans="1:9" ht="72.5" x14ac:dyDescent="0.35">
      <c r="A133" s="367" t="s">
        <v>2613</v>
      </c>
      <c r="B133" s="279">
        <v>1</v>
      </c>
      <c r="C133" s="371">
        <v>10</v>
      </c>
      <c r="D133" s="368" t="s">
        <v>58</v>
      </c>
      <c r="E133" s="368" t="s">
        <v>49</v>
      </c>
      <c r="F133" s="369" t="s">
        <v>67</v>
      </c>
      <c r="G133" s="370" t="s">
        <v>59</v>
      </c>
      <c r="H133" s="102" t="s">
        <v>69</v>
      </c>
      <c r="I133" s="276" t="s">
        <v>74</v>
      </c>
    </row>
    <row r="134" spans="1:9" ht="72.5" x14ac:dyDescent="0.35">
      <c r="A134" s="367" t="s">
        <v>2600</v>
      </c>
      <c r="B134" s="279">
        <v>1</v>
      </c>
      <c r="C134" s="371">
        <v>6.2</v>
      </c>
      <c r="D134" s="368" t="s">
        <v>62</v>
      </c>
      <c r="E134" s="368" t="s">
        <v>49</v>
      </c>
      <c r="F134" s="369" t="s">
        <v>67</v>
      </c>
      <c r="G134" s="370" t="s">
        <v>56</v>
      </c>
      <c r="H134" s="102" t="s">
        <v>57</v>
      </c>
      <c r="I134" s="338" t="s">
        <v>53</v>
      </c>
    </row>
    <row r="135" spans="1:9" ht="72.5" x14ac:dyDescent="0.35">
      <c r="A135" s="367" t="s">
        <v>2601</v>
      </c>
      <c r="B135" s="279">
        <v>1</v>
      </c>
      <c r="C135" s="371">
        <v>5.4</v>
      </c>
      <c r="D135" s="368" t="s">
        <v>62</v>
      </c>
      <c r="E135" s="368" t="s">
        <v>49</v>
      </c>
      <c r="F135" s="369" t="s">
        <v>67</v>
      </c>
      <c r="G135" s="370" t="s">
        <v>56</v>
      </c>
      <c r="H135" s="102" t="s">
        <v>57</v>
      </c>
      <c r="I135" s="338" t="s">
        <v>53</v>
      </c>
    </row>
    <row r="136" spans="1:9" ht="72.5" x14ac:dyDescent="0.35">
      <c r="A136" s="367" t="s">
        <v>2602</v>
      </c>
      <c r="B136" s="279">
        <v>1</v>
      </c>
      <c r="C136" s="371">
        <v>15.8</v>
      </c>
      <c r="D136" s="368" t="s">
        <v>62</v>
      </c>
      <c r="E136" s="368" t="s">
        <v>49</v>
      </c>
      <c r="F136" s="369" t="s">
        <v>67</v>
      </c>
      <c r="G136" s="370" t="s">
        <v>56</v>
      </c>
      <c r="H136" s="102" t="s">
        <v>57</v>
      </c>
      <c r="I136" s="338" t="s">
        <v>53</v>
      </c>
    </row>
    <row r="137" spans="1:9" ht="72.5" x14ac:dyDescent="0.35">
      <c r="A137" s="367" t="s">
        <v>2603</v>
      </c>
      <c r="B137" s="279">
        <v>1</v>
      </c>
      <c r="C137" s="371">
        <v>68.599999999999994</v>
      </c>
      <c r="D137" s="368" t="s">
        <v>62</v>
      </c>
      <c r="E137" s="368" t="s">
        <v>49</v>
      </c>
      <c r="F137" s="369" t="s">
        <v>67</v>
      </c>
      <c r="G137" s="370" t="s">
        <v>56</v>
      </c>
      <c r="H137" s="102" t="s">
        <v>57</v>
      </c>
      <c r="I137" s="338" t="s">
        <v>53</v>
      </c>
    </row>
    <row r="138" spans="1:9" ht="87" x14ac:dyDescent="0.35">
      <c r="A138" s="367" t="s">
        <v>2604</v>
      </c>
      <c r="B138" s="279">
        <v>1</v>
      </c>
      <c r="C138" s="371">
        <v>22.5</v>
      </c>
      <c r="D138" s="113" t="s">
        <v>62</v>
      </c>
      <c r="E138" s="35" t="s">
        <v>49</v>
      </c>
      <c r="F138" s="36" t="s">
        <v>50</v>
      </c>
      <c r="G138" s="43" t="s">
        <v>59</v>
      </c>
      <c r="H138" s="37" t="s">
        <v>69</v>
      </c>
      <c r="I138" s="41" t="s">
        <v>53</v>
      </c>
    </row>
    <row r="139" spans="1:9" ht="72.5" x14ac:dyDescent="0.35">
      <c r="A139" s="367" t="s">
        <v>2605</v>
      </c>
      <c r="B139" s="279">
        <v>1</v>
      </c>
      <c r="C139" s="371">
        <v>7.7</v>
      </c>
      <c r="D139" s="113" t="s">
        <v>62</v>
      </c>
      <c r="E139" s="35" t="s">
        <v>49</v>
      </c>
      <c r="F139" s="36" t="s">
        <v>50</v>
      </c>
      <c r="G139" s="43" t="s">
        <v>59</v>
      </c>
      <c r="H139" s="37" t="s">
        <v>69</v>
      </c>
      <c r="I139" s="41" t="s">
        <v>53</v>
      </c>
    </row>
    <row r="140" spans="1:9" ht="72.5" x14ac:dyDescent="0.35">
      <c r="A140" s="367" t="s">
        <v>2606</v>
      </c>
      <c r="B140" s="279">
        <v>1</v>
      </c>
      <c r="C140" s="371">
        <v>12.5</v>
      </c>
      <c r="D140" s="113" t="s">
        <v>62</v>
      </c>
      <c r="E140" s="35" t="s">
        <v>49</v>
      </c>
      <c r="F140" s="36" t="s">
        <v>50</v>
      </c>
      <c r="G140" s="43" t="s">
        <v>59</v>
      </c>
      <c r="H140" s="37" t="s">
        <v>69</v>
      </c>
      <c r="I140" s="41" t="s">
        <v>53</v>
      </c>
    </row>
    <row r="141" spans="1:9" x14ac:dyDescent="0.35">
      <c r="A141" s="523" t="s">
        <v>26</v>
      </c>
      <c r="B141" s="525"/>
      <c r="C141" s="527">
        <f>SUM(C5:C140)</f>
        <v>2572.7999999999993</v>
      </c>
      <c r="D141" s="529"/>
      <c r="E141" s="529"/>
      <c r="F141" s="529"/>
      <c r="G141" s="529"/>
      <c r="H141" s="489"/>
      <c r="I141" s="489"/>
    </row>
    <row r="142" spans="1:9" ht="15" thickBot="1" x14ac:dyDescent="0.4">
      <c r="A142" s="524"/>
      <c r="B142" s="526"/>
      <c r="C142" s="528"/>
      <c r="D142" s="530"/>
      <c r="E142" s="530"/>
      <c r="F142" s="530"/>
      <c r="G142" s="530"/>
      <c r="H142" s="490"/>
      <c r="I142" s="490"/>
    </row>
    <row r="144" spans="1:9" ht="15.5" x14ac:dyDescent="0.35">
      <c r="A144" s="106" t="s">
        <v>76</v>
      </c>
      <c r="B144" s="99">
        <f>C102+C101+C77</f>
        <v>305.39999999999998</v>
      </c>
    </row>
    <row r="145" spans="1:2" ht="15.5" x14ac:dyDescent="0.35">
      <c r="A145" s="107" t="s">
        <v>70</v>
      </c>
      <c r="B145" s="577">
        <f>C140+C139+C138+C137+C136+C134+C135+C132+C131+C129+C128+C127+C118+C117+C116+C115+C114+C113+C112+C111+C110+C109+C108+C107+C106+C104+C103+C100+C99+C84+C76+C65+C87</f>
        <v>859.59999999999991</v>
      </c>
    </row>
    <row r="146" spans="1:2" ht="15.5" x14ac:dyDescent="0.35">
      <c r="A146" s="108" t="s">
        <v>71</v>
      </c>
      <c r="B146" s="578">
        <f>C126+C130+C125+C124+C123+C122+C121+C120+C119+C105+C88+C86+C85+C81+C79+C78+C75+C74+C72+C71+C70+C69+C68+C67+C66+C73+C94+C95+C96+C97+C98+C93+C92+C91+C90+C89+C83+C82+C80+C133</f>
        <v>819.49999999999989</v>
      </c>
    </row>
    <row r="147" spans="1:2" ht="15.5" x14ac:dyDescent="0.35">
      <c r="A147" s="373" t="s">
        <v>72</v>
      </c>
      <c r="B147" s="579">
        <f>C5+C6+C7+C8+C9+C10+C11+C12+C13+C14+C15+C16+C17+C18+C19+C20+C21+C22+C23+C24+C25+C26+C27+C28+C29+C30+C31+C32+C33+C34+C35+C36+C37+C38+C39+C40+C41+C42+C43+C44+C45+C46+C47+C48+C49+C50+C51+C52+C53+C54+C55+C56+C57+C58+C59+C60+C61+C62+C63+C64</f>
        <v>588.29999999999961</v>
      </c>
    </row>
    <row r="148" spans="1:2" x14ac:dyDescent="0.35">
      <c r="A148" s="374" t="s">
        <v>2521</v>
      </c>
      <c r="B148" s="375">
        <f>B144+B145+B146+B147</f>
        <v>2572.7999999999997</v>
      </c>
    </row>
  </sheetData>
  <mergeCells count="11">
    <mergeCell ref="I141:I142"/>
    <mergeCell ref="A2:I3"/>
    <mergeCell ref="D4:E4"/>
    <mergeCell ref="A141:A142"/>
    <mergeCell ref="B141:B142"/>
    <mergeCell ref="C141:C142"/>
    <mergeCell ref="D141:D142"/>
    <mergeCell ref="E141:E142"/>
    <mergeCell ref="F141:F142"/>
    <mergeCell ref="G141:G142"/>
    <mergeCell ref="H141:H142"/>
  </mergeCells>
  <phoneticPr fontId="15" type="noConversion"/>
  <pageMargins left="0.7" right="0.7" top="0.75" bottom="0.75" header="0.3" footer="0.3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4C4AC-7C2B-4130-9CA2-E8CA9393A300}">
  <dimension ref="A1:J184"/>
  <sheetViews>
    <sheetView topLeftCell="A175" workbookViewId="0">
      <selection activeCell="B180" sqref="B180:C184"/>
    </sheetView>
  </sheetViews>
  <sheetFormatPr baseColWidth="10" defaultRowHeight="14.5" x14ac:dyDescent="0.35"/>
  <cols>
    <col min="1" max="1" width="10.90625" style="205"/>
    <col min="2" max="2" width="17.36328125" customWidth="1"/>
  </cols>
  <sheetData>
    <row r="1" spans="1:10" ht="15" thickBot="1" x14ac:dyDescent="0.4"/>
    <row r="2" spans="1:10" x14ac:dyDescent="0.35">
      <c r="B2" s="517" t="s">
        <v>734</v>
      </c>
      <c r="C2" s="518"/>
      <c r="D2" s="518"/>
      <c r="E2" s="518"/>
      <c r="F2" s="518"/>
      <c r="G2" s="518"/>
      <c r="H2" s="518"/>
      <c r="I2" s="518"/>
      <c r="J2" s="519"/>
    </row>
    <row r="3" spans="1:10" ht="15" thickBot="1" x14ac:dyDescent="0.4">
      <c r="B3" s="520"/>
      <c r="C3" s="521"/>
      <c r="D3" s="521"/>
      <c r="E3" s="521"/>
      <c r="F3" s="521"/>
      <c r="G3" s="521"/>
      <c r="H3" s="521"/>
      <c r="I3" s="521"/>
      <c r="J3" s="522"/>
    </row>
    <row r="4" spans="1:10" x14ac:dyDescent="0.35">
      <c r="B4" s="332" t="s">
        <v>27</v>
      </c>
      <c r="C4" s="333" t="s">
        <v>47</v>
      </c>
      <c r="D4" s="333" t="s">
        <v>28</v>
      </c>
      <c r="E4" s="512" t="s">
        <v>29</v>
      </c>
      <c r="F4" s="513"/>
      <c r="G4" s="333" t="s">
        <v>30</v>
      </c>
      <c r="H4" s="333" t="s">
        <v>31</v>
      </c>
      <c r="I4" s="324" t="s">
        <v>32</v>
      </c>
      <c r="J4" s="335" t="s">
        <v>33</v>
      </c>
    </row>
    <row r="5" spans="1:10" ht="72" x14ac:dyDescent="0.35">
      <c r="A5" s="149">
        <v>126</v>
      </c>
      <c r="B5" s="290" t="s">
        <v>2124</v>
      </c>
      <c r="C5" s="122">
        <v>1</v>
      </c>
      <c r="D5" s="278">
        <v>15.9</v>
      </c>
      <c r="E5" s="35" t="s">
        <v>58</v>
      </c>
      <c r="F5" s="35" t="s">
        <v>49</v>
      </c>
      <c r="G5" s="36" t="s">
        <v>50</v>
      </c>
      <c r="H5" s="37" t="s">
        <v>56</v>
      </c>
      <c r="I5" s="37" t="s">
        <v>57</v>
      </c>
      <c r="J5" s="38" t="s">
        <v>63</v>
      </c>
    </row>
    <row r="6" spans="1:10" ht="72" x14ac:dyDescent="0.35">
      <c r="A6" s="149">
        <v>125</v>
      </c>
      <c r="B6" s="290" t="s">
        <v>2075</v>
      </c>
      <c r="C6" s="122">
        <v>1</v>
      </c>
      <c r="D6" s="278">
        <v>15.7</v>
      </c>
      <c r="E6" s="35" t="s">
        <v>58</v>
      </c>
      <c r="F6" s="35" t="s">
        <v>49</v>
      </c>
      <c r="G6" s="36" t="s">
        <v>50</v>
      </c>
      <c r="H6" s="37" t="s">
        <v>56</v>
      </c>
      <c r="I6" s="37" t="s">
        <v>57</v>
      </c>
      <c r="J6" s="38" t="s">
        <v>63</v>
      </c>
    </row>
    <row r="7" spans="1:10" ht="72" x14ac:dyDescent="0.35">
      <c r="A7" s="149">
        <v>124</v>
      </c>
      <c r="B7" s="290" t="s">
        <v>2076</v>
      </c>
      <c r="C7" s="122">
        <v>1</v>
      </c>
      <c r="D7" s="278">
        <v>15.7</v>
      </c>
      <c r="E7" s="35" t="s">
        <v>58</v>
      </c>
      <c r="F7" s="35" t="s">
        <v>49</v>
      </c>
      <c r="G7" s="36" t="s">
        <v>50</v>
      </c>
      <c r="H7" s="37" t="s">
        <v>56</v>
      </c>
      <c r="I7" s="37" t="s">
        <v>57</v>
      </c>
      <c r="J7" s="38" t="s">
        <v>63</v>
      </c>
    </row>
    <row r="8" spans="1:10" ht="72" x14ac:dyDescent="0.35">
      <c r="A8" s="149">
        <v>123</v>
      </c>
      <c r="B8" s="288" t="s">
        <v>2077</v>
      </c>
      <c r="C8" s="122">
        <v>1</v>
      </c>
      <c r="D8" s="278">
        <v>15.7</v>
      </c>
      <c r="E8" s="35" t="s">
        <v>58</v>
      </c>
      <c r="F8" s="35" t="s">
        <v>49</v>
      </c>
      <c r="G8" s="36" t="s">
        <v>50</v>
      </c>
      <c r="H8" s="37" t="s">
        <v>56</v>
      </c>
      <c r="I8" s="37" t="s">
        <v>57</v>
      </c>
      <c r="J8" s="38" t="s">
        <v>63</v>
      </c>
    </row>
    <row r="9" spans="1:10" ht="72" x14ac:dyDescent="0.35">
      <c r="A9" s="149">
        <v>122</v>
      </c>
      <c r="B9" s="288" t="s">
        <v>2078</v>
      </c>
      <c r="C9" s="122">
        <v>1</v>
      </c>
      <c r="D9" s="278">
        <v>22.7</v>
      </c>
      <c r="E9" s="35" t="s">
        <v>58</v>
      </c>
      <c r="F9" s="35" t="s">
        <v>49</v>
      </c>
      <c r="G9" s="36" t="s">
        <v>50</v>
      </c>
      <c r="H9" s="37" t="s">
        <v>56</v>
      </c>
      <c r="I9" s="37" t="s">
        <v>57</v>
      </c>
      <c r="J9" s="38" t="s">
        <v>63</v>
      </c>
    </row>
    <row r="10" spans="1:10" ht="72" x14ac:dyDescent="0.35">
      <c r="A10" s="149">
        <v>120</v>
      </c>
      <c r="B10" s="288" t="s">
        <v>2079</v>
      </c>
      <c r="C10" s="122">
        <v>1</v>
      </c>
      <c r="D10" s="278">
        <v>15.7</v>
      </c>
      <c r="E10" s="35" t="s">
        <v>58</v>
      </c>
      <c r="F10" s="35" t="s">
        <v>49</v>
      </c>
      <c r="G10" s="36" t="s">
        <v>50</v>
      </c>
      <c r="H10" s="37" t="s">
        <v>56</v>
      </c>
      <c r="I10" s="37" t="s">
        <v>57</v>
      </c>
      <c r="J10" s="38" t="s">
        <v>63</v>
      </c>
    </row>
    <row r="11" spans="1:10" ht="72" x14ac:dyDescent="0.35">
      <c r="A11" s="149">
        <v>121</v>
      </c>
      <c r="B11" s="288" t="s">
        <v>2080</v>
      </c>
      <c r="C11" s="122">
        <v>1</v>
      </c>
      <c r="D11" s="278">
        <v>15.7</v>
      </c>
      <c r="E11" s="35" t="s">
        <v>58</v>
      </c>
      <c r="F11" s="35" t="s">
        <v>49</v>
      </c>
      <c r="G11" s="36" t="s">
        <v>50</v>
      </c>
      <c r="H11" s="37" t="s">
        <v>56</v>
      </c>
      <c r="I11" s="37" t="s">
        <v>57</v>
      </c>
      <c r="J11" s="38" t="s">
        <v>63</v>
      </c>
    </row>
    <row r="12" spans="1:10" ht="72" x14ac:dyDescent="0.35">
      <c r="A12" s="149">
        <v>119</v>
      </c>
      <c r="B12" s="288" t="s">
        <v>2081</v>
      </c>
      <c r="C12" s="122">
        <v>1</v>
      </c>
      <c r="D12" s="278">
        <v>15.7</v>
      </c>
      <c r="E12" s="35" t="s">
        <v>58</v>
      </c>
      <c r="F12" s="35" t="s">
        <v>49</v>
      </c>
      <c r="G12" s="36" t="s">
        <v>50</v>
      </c>
      <c r="H12" s="37" t="s">
        <v>56</v>
      </c>
      <c r="I12" s="37" t="s">
        <v>57</v>
      </c>
      <c r="J12" s="38" t="s">
        <v>63</v>
      </c>
    </row>
    <row r="13" spans="1:10" ht="72" x14ac:dyDescent="0.35">
      <c r="A13" s="149">
        <v>118</v>
      </c>
      <c r="B13" s="288" t="s">
        <v>2082</v>
      </c>
      <c r="C13" s="122">
        <v>1</v>
      </c>
      <c r="D13" s="278">
        <v>15.7</v>
      </c>
      <c r="E13" s="35" t="s">
        <v>58</v>
      </c>
      <c r="F13" s="35" t="s">
        <v>49</v>
      </c>
      <c r="G13" s="36" t="s">
        <v>50</v>
      </c>
      <c r="H13" s="37" t="s">
        <v>56</v>
      </c>
      <c r="I13" s="37" t="s">
        <v>57</v>
      </c>
      <c r="J13" s="38" t="s">
        <v>63</v>
      </c>
    </row>
    <row r="14" spans="1:10" ht="72" x14ac:dyDescent="0.35">
      <c r="A14" s="149">
        <v>117</v>
      </c>
      <c r="B14" s="288" t="s">
        <v>2083</v>
      </c>
      <c r="C14" s="122">
        <v>1</v>
      </c>
      <c r="D14" s="278">
        <v>15.7</v>
      </c>
      <c r="E14" s="35" t="s">
        <v>58</v>
      </c>
      <c r="F14" s="35" t="s">
        <v>49</v>
      </c>
      <c r="G14" s="36" t="s">
        <v>50</v>
      </c>
      <c r="H14" s="37" t="s">
        <v>56</v>
      </c>
      <c r="I14" s="37" t="s">
        <v>57</v>
      </c>
      <c r="J14" s="38" t="s">
        <v>63</v>
      </c>
    </row>
    <row r="15" spans="1:10" ht="72" x14ac:dyDescent="0.35">
      <c r="A15" s="149">
        <v>116</v>
      </c>
      <c r="B15" s="288" t="s">
        <v>2084</v>
      </c>
      <c r="C15" s="122">
        <v>1</v>
      </c>
      <c r="D15" s="278">
        <v>15.7</v>
      </c>
      <c r="E15" s="35" t="s">
        <v>58</v>
      </c>
      <c r="F15" s="35" t="s">
        <v>49</v>
      </c>
      <c r="G15" s="36" t="s">
        <v>50</v>
      </c>
      <c r="H15" s="37" t="s">
        <v>56</v>
      </c>
      <c r="I15" s="37" t="s">
        <v>57</v>
      </c>
      <c r="J15" s="38" t="s">
        <v>63</v>
      </c>
    </row>
    <row r="16" spans="1:10" ht="72" x14ac:dyDescent="0.35">
      <c r="A16" s="149">
        <v>101</v>
      </c>
      <c r="B16" s="288" t="s">
        <v>2085</v>
      </c>
      <c r="C16" s="122">
        <v>1</v>
      </c>
      <c r="D16" s="278">
        <v>15.7</v>
      </c>
      <c r="E16" s="35" t="s">
        <v>58</v>
      </c>
      <c r="F16" s="35" t="s">
        <v>49</v>
      </c>
      <c r="G16" s="36" t="s">
        <v>50</v>
      </c>
      <c r="H16" s="37" t="s">
        <v>56</v>
      </c>
      <c r="I16" s="37" t="s">
        <v>57</v>
      </c>
      <c r="J16" s="38" t="s">
        <v>63</v>
      </c>
    </row>
    <row r="17" spans="1:10" ht="72" x14ac:dyDescent="0.35">
      <c r="A17" s="149">
        <v>102</v>
      </c>
      <c r="B17" s="288" t="s">
        <v>2086</v>
      </c>
      <c r="C17" s="122">
        <v>1</v>
      </c>
      <c r="D17" s="278">
        <v>15.7</v>
      </c>
      <c r="E17" s="35" t="s">
        <v>58</v>
      </c>
      <c r="F17" s="35" t="s">
        <v>49</v>
      </c>
      <c r="G17" s="36" t="s">
        <v>50</v>
      </c>
      <c r="H17" s="37" t="s">
        <v>56</v>
      </c>
      <c r="I17" s="37" t="s">
        <v>57</v>
      </c>
      <c r="J17" s="38" t="s">
        <v>63</v>
      </c>
    </row>
    <row r="18" spans="1:10" ht="72" x14ac:dyDescent="0.35">
      <c r="A18" s="149">
        <v>103</v>
      </c>
      <c r="B18" s="288" t="s">
        <v>2087</v>
      </c>
      <c r="C18" s="122">
        <v>1</v>
      </c>
      <c r="D18" s="278">
        <v>15.7</v>
      </c>
      <c r="E18" s="35" t="s">
        <v>58</v>
      </c>
      <c r="F18" s="35" t="s">
        <v>49</v>
      </c>
      <c r="G18" s="36" t="s">
        <v>50</v>
      </c>
      <c r="H18" s="37" t="s">
        <v>56</v>
      </c>
      <c r="I18" s="37" t="s">
        <v>57</v>
      </c>
      <c r="J18" s="38" t="s">
        <v>63</v>
      </c>
    </row>
    <row r="19" spans="1:10" ht="72" x14ac:dyDescent="0.35">
      <c r="A19" s="149">
        <v>104</v>
      </c>
      <c r="B19" s="288" t="s">
        <v>2088</v>
      </c>
      <c r="C19" s="122">
        <v>1</v>
      </c>
      <c r="D19" s="278">
        <v>15.7</v>
      </c>
      <c r="E19" s="35" t="s">
        <v>58</v>
      </c>
      <c r="F19" s="35" t="s">
        <v>49</v>
      </c>
      <c r="G19" s="36" t="s">
        <v>50</v>
      </c>
      <c r="H19" s="37" t="s">
        <v>56</v>
      </c>
      <c r="I19" s="37" t="s">
        <v>57</v>
      </c>
      <c r="J19" s="38" t="s">
        <v>63</v>
      </c>
    </row>
    <row r="20" spans="1:10" ht="72" x14ac:dyDescent="0.35">
      <c r="A20" s="149">
        <v>105</v>
      </c>
      <c r="B20" s="288" t="s">
        <v>2089</v>
      </c>
      <c r="C20" s="122">
        <v>1</v>
      </c>
      <c r="D20" s="278">
        <v>15.7</v>
      </c>
      <c r="E20" s="35" t="s">
        <v>58</v>
      </c>
      <c r="F20" s="35" t="s">
        <v>49</v>
      </c>
      <c r="G20" s="36" t="s">
        <v>50</v>
      </c>
      <c r="H20" s="37" t="s">
        <v>56</v>
      </c>
      <c r="I20" s="37" t="s">
        <v>57</v>
      </c>
      <c r="J20" s="38" t="s">
        <v>63</v>
      </c>
    </row>
    <row r="21" spans="1:10" ht="72" x14ac:dyDescent="0.35">
      <c r="A21" s="149">
        <v>106</v>
      </c>
      <c r="B21" s="288" t="s">
        <v>2090</v>
      </c>
      <c r="C21" s="122">
        <v>1</v>
      </c>
      <c r="D21" s="278">
        <v>17.5</v>
      </c>
      <c r="E21" s="35" t="s">
        <v>58</v>
      </c>
      <c r="F21" s="35" t="s">
        <v>49</v>
      </c>
      <c r="G21" s="36" t="s">
        <v>50</v>
      </c>
      <c r="H21" s="37" t="s">
        <v>56</v>
      </c>
      <c r="I21" s="37" t="s">
        <v>57</v>
      </c>
      <c r="J21" s="38" t="s">
        <v>63</v>
      </c>
    </row>
    <row r="22" spans="1:10" ht="72" x14ac:dyDescent="0.35">
      <c r="A22" s="149">
        <v>107</v>
      </c>
      <c r="B22" s="288" t="s">
        <v>2091</v>
      </c>
      <c r="C22" s="122">
        <v>1</v>
      </c>
      <c r="D22" s="278">
        <v>15.7</v>
      </c>
      <c r="E22" s="35" t="s">
        <v>58</v>
      </c>
      <c r="F22" s="35" t="s">
        <v>49</v>
      </c>
      <c r="G22" s="36" t="s">
        <v>50</v>
      </c>
      <c r="H22" s="37" t="s">
        <v>56</v>
      </c>
      <c r="I22" s="37" t="s">
        <v>57</v>
      </c>
      <c r="J22" s="38" t="s">
        <v>63</v>
      </c>
    </row>
    <row r="23" spans="1:10" ht="72" x14ac:dyDescent="0.35">
      <c r="A23" s="149">
        <v>108</v>
      </c>
      <c r="B23" s="288" t="s">
        <v>2092</v>
      </c>
      <c r="C23" s="122">
        <v>1</v>
      </c>
      <c r="D23" s="278">
        <v>15.7</v>
      </c>
      <c r="E23" s="35" t="s">
        <v>58</v>
      </c>
      <c r="F23" s="35" t="s">
        <v>49</v>
      </c>
      <c r="G23" s="36" t="s">
        <v>50</v>
      </c>
      <c r="H23" s="37" t="s">
        <v>56</v>
      </c>
      <c r="I23" s="37" t="s">
        <v>57</v>
      </c>
      <c r="J23" s="38" t="s">
        <v>63</v>
      </c>
    </row>
    <row r="24" spans="1:10" ht="72" x14ac:dyDescent="0.35">
      <c r="A24" s="149">
        <v>109</v>
      </c>
      <c r="B24" s="288" t="s">
        <v>2093</v>
      </c>
      <c r="C24" s="122">
        <v>1</v>
      </c>
      <c r="D24" s="278">
        <v>22.4</v>
      </c>
      <c r="E24" s="35" t="s">
        <v>58</v>
      </c>
      <c r="F24" s="35" t="s">
        <v>49</v>
      </c>
      <c r="G24" s="36" t="s">
        <v>50</v>
      </c>
      <c r="H24" s="37" t="s">
        <v>56</v>
      </c>
      <c r="I24" s="37" t="s">
        <v>57</v>
      </c>
      <c r="J24" s="38" t="s">
        <v>63</v>
      </c>
    </row>
    <row r="25" spans="1:10" ht="72" x14ac:dyDescent="0.35">
      <c r="A25" s="149">
        <v>110</v>
      </c>
      <c r="B25" s="288" t="s">
        <v>2094</v>
      </c>
      <c r="C25" s="122">
        <v>1</v>
      </c>
      <c r="D25" s="278">
        <v>15.7</v>
      </c>
      <c r="E25" s="35" t="s">
        <v>58</v>
      </c>
      <c r="F25" s="35" t="s">
        <v>49</v>
      </c>
      <c r="G25" s="36" t="s">
        <v>50</v>
      </c>
      <c r="H25" s="37" t="s">
        <v>56</v>
      </c>
      <c r="I25" s="37" t="s">
        <v>57</v>
      </c>
      <c r="J25" s="38" t="s">
        <v>63</v>
      </c>
    </row>
    <row r="26" spans="1:10" ht="72" x14ac:dyDescent="0.35">
      <c r="A26" s="149">
        <v>111</v>
      </c>
      <c r="B26" s="288" t="s">
        <v>2095</v>
      </c>
      <c r="C26" s="122">
        <v>1</v>
      </c>
      <c r="D26" s="278">
        <v>15.7</v>
      </c>
      <c r="E26" s="35" t="s">
        <v>58</v>
      </c>
      <c r="F26" s="35" t="s">
        <v>49</v>
      </c>
      <c r="G26" s="36" t="s">
        <v>50</v>
      </c>
      <c r="H26" s="37" t="s">
        <v>56</v>
      </c>
      <c r="I26" s="37" t="s">
        <v>57</v>
      </c>
      <c r="J26" s="38" t="s">
        <v>63</v>
      </c>
    </row>
    <row r="27" spans="1:10" ht="72" x14ac:dyDescent="0.35">
      <c r="A27" s="149">
        <v>112</v>
      </c>
      <c r="B27" s="288" t="s">
        <v>2096</v>
      </c>
      <c r="C27" s="122">
        <v>1</v>
      </c>
      <c r="D27" s="278">
        <v>15.7</v>
      </c>
      <c r="E27" s="35" t="s">
        <v>58</v>
      </c>
      <c r="F27" s="35" t="s">
        <v>49</v>
      </c>
      <c r="G27" s="36" t="s">
        <v>50</v>
      </c>
      <c r="H27" s="37" t="s">
        <v>56</v>
      </c>
      <c r="I27" s="37" t="s">
        <v>57</v>
      </c>
      <c r="J27" s="38" t="s">
        <v>63</v>
      </c>
    </row>
    <row r="28" spans="1:10" ht="72" x14ac:dyDescent="0.35">
      <c r="A28" s="149">
        <v>113</v>
      </c>
      <c r="B28" s="288" t="s">
        <v>2097</v>
      </c>
      <c r="C28" s="122">
        <v>1</v>
      </c>
      <c r="D28" s="278">
        <v>15.7</v>
      </c>
      <c r="E28" s="35" t="s">
        <v>58</v>
      </c>
      <c r="F28" s="35" t="s">
        <v>49</v>
      </c>
      <c r="G28" s="36" t="s">
        <v>50</v>
      </c>
      <c r="H28" s="37" t="s">
        <v>56</v>
      </c>
      <c r="I28" s="37" t="s">
        <v>57</v>
      </c>
      <c r="J28" s="38" t="s">
        <v>63</v>
      </c>
    </row>
    <row r="29" spans="1:10" ht="72" x14ac:dyDescent="0.35">
      <c r="A29" s="149">
        <v>114</v>
      </c>
      <c r="B29" s="288" t="s">
        <v>2098</v>
      </c>
      <c r="C29" s="122">
        <v>1</v>
      </c>
      <c r="D29" s="278">
        <v>15.7</v>
      </c>
      <c r="E29" s="35" t="s">
        <v>58</v>
      </c>
      <c r="F29" s="35" t="s">
        <v>49</v>
      </c>
      <c r="G29" s="36" t="s">
        <v>50</v>
      </c>
      <c r="H29" s="37" t="s">
        <v>56</v>
      </c>
      <c r="I29" s="37" t="s">
        <v>57</v>
      </c>
      <c r="J29" s="38" t="s">
        <v>63</v>
      </c>
    </row>
    <row r="30" spans="1:10" ht="72" x14ac:dyDescent="0.35">
      <c r="A30" s="149">
        <v>115</v>
      </c>
      <c r="B30" s="288" t="s">
        <v>2099</v>
      </c>
      <c r="C30" s="122">
        <v>1</v>
      </c>
      <c r="D30" s="278">
        <v>15.7</v>
      </c>
      <c r="E30" s="35" t="s">
        <v>58</v>
      </c>
      <c r="F30" s="35" t="s">
        <v>49</v>
      </c>
      <c r="G30" s="36" t="s">
        <v>50</v>
      </c>
      <c r="H30" s="37" t="s">
        <v>56</v>
      </c>
      <c r="I30" s="37" t="s">
        <v>57</v>
      </c>
      <c r="J30" s="38" t="s">
        <v>63</v>
      </c>
    </row>
    <row r="31" spans="1:10" ht="72" x14ac:dyDescent="0.35">
      <c r="A31" s="149">
        <v>150</v>
      </c>
      <c r="B31" s="288" t="s">
        <v>2100</v>
      </c>
      <c r="C31" s="122">
        <v>1</v>
      </c>
      <c r="D31" s="278">
        <v>15.9</v>
      </c>
      <c r="E31" s="35" t="s">
        <v>58</v>
      </c>
      <c r="F31" s="35" t="s">
        <v>49</v>
      </c>
      <c r="G31" s="36" t="s">
        <v>50</v>
      </c>
      <c r="H31" s="37" t="s">
        <v>56</v>
      </c>
      <c r="I31" s="37" t="s">
        <v>57</v>
      </c>
      <c r="J31" s="38" t="s">
        <v>63</v>
      </c>
    </row>
    <row r="32" spans="1:10" ht="72" x14ac:dyDescent="0.35">
      <c r="A32" s="149">
        <v>149</v>
      </c>
      <c r="B32" s="288" t="s">
        <v>2101</v>
      </c>
      <c r="C32" s="122">
        <v>1</v>
      </c>
      <c r="D32" s="278">
        <v>15.9</v>
      </c>
      <c r="E32" s="35" t="s">
        <v>58</v>
      </c>
      <c r="F32" s="35" t="s">
        <v>49</v>
      </c>
      <c r="G32" s="36" t="s">
        <v>50</v>
      </c>
      <c r="H32" s="37" t="s">
        <v>56</v>
      </c>
      <c r="I32" s="37" t="s">
        <v>57</v>
      </c>
      <c r="J32" s="38" t="s">
        <v>63</v>
      </c>
    </row>
    <row r="33" spans="1:10" ht="72" x14ac:dyDescent="0.35">
      <c r="A33" s="149">
        <v>148</v>
      </c>
      <c r="B33" s="288" t="s">
        <v>2102</v>
      </c>
      <c r="C33" s="122">
        <v>1</v>
      </c>
      <c r="D33" s="278">
        <v>15.9</v>
      </c>
      <c r="E33" s="35" t="s">
        <v>58</v>
      </c>
      <c r="F33" s="35" t="s">
        <v>49</v>
      </c>
      <c r="G33" s="36" t="s">
        <v>50</v>
      </c>
      <c r="H33" s="37" t="s">
        <v>56</v>
      </c>
      <c r="I33" s="37" t="s">
        <v>57</v>
      </c>
      <c r="J33" s="38" t="s">
        <v>63</v>
      </c>
    </row>
    <row r="34" spans="1:10" ht="72" x14ac:dyDescent="0.35">
      <c r="A34" s="149">
        <v>147</v>
      </c>
      <c r="B34" s="288" t="s">
        <v>2103</v>
      </c>
      <c r="C34" s="122">
        <v>1</v>
      </c>
      <c r="D34" s="278">
        <v>15.9</v>
      </c>
      <c r="E34" s="35" t="s">
        <v>58</v>
      </c>
      <c r="F34" s="35" t="s">
        <v>49</v>
      </c>
      <c r="G34" s="36" t="s">
        <v>50</v>
      </c>
      <c r="H34" s="37" t="s">
        <v>56</v>
      </c>
      <c r="I34" s="37" t="s">
        <v>57</v>
      </c>
      <c r="J34" s="38" t="s">
        <v>63</v>
      </c>
    </row>
    <row r="35" spans="1:10" ht="72" x14ac:dyDescent="0.35">
      <c r="A35" s="149">
        <v>146</v>
      </c>
      <c r="B35" s="288" t="s">
        <v>2104</v>
      </c>
      <c r="C35" s="122">
        <v>1</v>
      </c>
      <c r="D35" s="278">
        <v>15.7</v>
      </c>
      <c r="E35" s="35" t="s">
        <v>58</v>
      </c>
      <c r="F35" s="35" t="s">
        <v>49</v>
      </c>
      <c r="G35" s="36" t="s">
        <v>50</v>
      </c>
      <c r="H35" s="37" t="s">
        <v>56</v>
      </c>
      <c r="I35" s="37" t="s">
        <v>57</v>
      </c>
      <c r="J35" s="38" t="s">
        <v>63</v>
      </c>
    </row>
    <row r="36" spans="1:10" ht="72" x14ac:dyDescent="0.35">
      <c r="A36" s="149">
        <v>145</v>
      </c>
      <c r="B36" s="288" t="s">
        <v>2105</v>
      </c>
      <c r="C36" s="122">
        <v>1</v>
      </c>
      <c r="D36" s="278">
        <v>14.5</v>
      </c>
      <c r="E36" s="35" t="s">
        <v>58</v>
      </c>
      <c r="F36" s="35" t="s">
        <v>49</v>
      </c>
      <c r="G36" s="36" t="s">
        <v>50</v>
      </c>
      <c r="H36" s="37" t="s">
        <v>56</v>
      </c>
      <c r="I36" s="37" t="s">
        <v>57</v>
      </c>
      <c r="J36" s="38" t="s">
        <v>63</v>
      </c>
    </row>
    <row r="37" spans="1:10" ht="72" x14ac:dyDescent="0.35">
      <c r="A37" s="149">
        <v>144</v>
      </c>
      <c r="B37" s="288" t="s">
        <v>2106</v>
      </c>
      <c r="C37" s="122">
        <v>1</v>
      </c>
      <c r="D37" s="278">
        <v>15.3</v>
      </c>
      <c r="E37" s="35" t="s">
        <v>58</v>
      </c>
      <c r="F37" s="35" t="s">
        <v>49</v>
      </c>
      <c r="G37" s="36" t="s">
        <v>50</v>
      </c>
      <c r="H37" s="37" t="s">
        <v>56</v>
      </c>
      <c r="I37" s="37" t="s">
        <v>57</v>
      </c>
      <c r="J37" s="38" t="s">
        <v>63</v>
      </c>
    </row>
    <row r="38" spans="1:10" ht="72" x14ac:dyDescent="0.35">
      <c r="A38" s="149">
        <v>143</v>
      </c>
      <c r="B38" s="288" t="s">
        <v>2107</v>
      </c>
      <c r="C38" s="122">
        <v>1</v>
      </c>
      <c r="D38" s="278">
        <v>15.3</v>
      </c>
      <c r="E38" s="35" t="s">
        <v>58</v>
      </c>
      <c r="F38" s="35" t="s">
        <v>49</v>
      </c>
      <c r="G38" s="36" t="s">
        <v>50</v>
      </c>
      <c r="H38" s="37" t="s">
        <v>56</v>
      </c>
      <c r="I38" s="37" t="s">
        <v>57</v>
      </c>
      <c r="J38" s="38" t="s">
        <v>63</v>
      </c>
    </row>
    <row r="39" spans="1:10" ht="72" x14ac:dyDescent="0.35">
      <c r="A39" s="149">
        <v>142</v>
      </c>
      <c r="B39" s="288" t="s">
        <v>2108</v>
      </c>
      <c r="C39" s="122">
        <v>1</v>
      </c>
      <c r="D39" s="278">
        <v>15.3</v>
      </c>
      <c r="E39" s="35" t="s">
        <v>58</v>
      </c>
      <c r="F39" s="35" t="s">
        <v>49</v>
      </c>
      <c r="G39" s="36" t="s">
        <v>50</v>
      </c>
      <c r="H39" s="37" t="s">
        <v>56</v>
      </c>
      <c r="I39" s="37" t="s">
        <v>57</v>
      </c>
      <c r="J39" s="38" t="s">
        <v>63</v>
      </c>
    </row>
    <row r="40" spans="1:10" ht="72" x14ac:dyDescent="0.35">
      <c r="A40" s="149">
        <v>141</v>
      </c>
      <c r="B40" s="288" t="s">
        <v>2109</v>
      </c>
      <c r="C40" s="122">
        <v>1</v>
      </c>
      <c r="D40" s="278">
        <v>15.3</v>
      </c>
      <c r="E40" s="35" t="s">
        <v>58</v>
      </c>
      <c r="F40" s="35" t="s">
        <v>49</v>
      </c>
      <c r="G40" s="36" t="s">
        <v>50</v>
      </c>
      <c r="H40" s="37" t="s">
        <v>56</v>
      </c>
      <c r="I40" s="37" t="s">
        <v>57</v>
      </c>
      <c r="J40" s="38" t="s">
        <v>63</v>
      </c>
    </row>
    <row r="41" spans="1:10" ht="72" x14ac:dyDescent="0.35">
      <c r="A41" s="149">
        <v>140</v>
      </c>
      <c r="B41" s="288" t="s">
        <v>2110</v>
      </c>
      <c r="C41" s="122">
        <v>1</v>
      </c>
      <c r="D41" s="278">
        <v>15.3</v>
      </c>
      <c r="E41" s="35" t="s">
        <v>58</v>
      </c>
      <c r="F41" s="35" t="s">
        <v>49</v>
      </c>
      <c r="G41" s="36" t="s">
        <v>50</v>
      </c>
      <c r="H41" s="37" t="s">
        <v>56</v>
      </c>
      <c r="I41" s="37" t="s">
        <v>57</v>
      </c>
      <c r="J41" s="38" t="s">
        <v>63</v>
      </c>
    </row>
    <row r="42" spans="1:10" ht="72" x14ac:dyDescent="0.35">
      <c r="A42" s="149">
        <v>139</v>
      </c>
      <c r="B42" s="288" t="s">
        <v>2111</v>
      </c>
      <c r="C42" s="122">
        <v>1</v>
      </c>
      <c r="D42" s="278">
        <v>15.7</v>
      </c>
      <c r="E42" s="35" t="s">
        <v>58</v>
      </c>
      <c r="F42" s="35" t="s">
        <v>49</v>
      </c>
      <c r="G42" s="36" t="s">
        <v>50</v>
      </c>
      <c r="H42" s="37" t="s">
        <v>56</v>
      </c>
      <c r="I42" s="37" t="s">
        <v>57</v>
      </c>
      <c r="J42" s="38" t="s">
        <v>63</v>
      </c>
    </row>
    <row r="43" spans="1:10" ht="72" x14ac:dyDescent="0.35">
      <c r="A43" s="149">
        <v>138</v>
      </c>
      <c r="B43" s="288" t="s">
        <v>2112</v>
      </c>
      <c r="C43" s="122">
        <v>1</v>
      </c>
      <c r="D43" s="278">
        <v>15.7</v>
      </c>
      <c r="E43" s="35" t="s">
        <v>58</v>
      </c>
      <c r="F43" s="35" t="s">
        <v>49</v>
      </c>
      <c r="G43" s="36" t="s">
        <v>50</v>
      </c>
      <c r="H43" s="37" t="s">
        <v>56</v>
      </c>
      <c r="I43" s="37" t="s">
        <v>57</v>
      </c>
      <c r="J43" s="38" t="s">
        <v>63</v>
      </c>
    </row>
    <row r="44" spans="1:10" ht="72" x14ac:dyDescent="0.35">
      <c r="A44" s="149">
        <v>137</v>
      </c>
      <c r="B44" s="288" t="s">
        <v>2113</v>
      </c>
      <c r="C44" s="122">
        <v>1</v>
      </c>
      <c r="D44" s="278">
        <v>22.7</v>
      </c>
      <c r="E44" s="35" t="s">
        <v>58</v>
      </c>
      <c r="F44" s="35" t="s">
        <v>49</v>
      </c>
      <c r="G44" s="36" t="s">
        <v>50</v>
      </c>
      <c r="H44" s="37" t="s">
        <v>56</v>
      </c>
      <c r="I44" s="37" t="s">
        <v>57</v>
      </c>
      <c r="J44" s="38" t="s">
        <v>63</v>
      </c>
    </row>
    <row r="45" spans="1:10" ht="72" x14ac:dyDescent="0.35">
      <c r="A45" s="149">
        <v>136</v>
      </c>
      <c r="B45" s="288" t="s">
        <v>2114</v>
      </c>
      <c r="C45" s="122">
        <v>1</v>
      </c>
      <c r="D45" s="278">
        <v>15.7</v>
      </c>
      <c r="E45" s="35" t="s">
        <v>58</v>
      </c>
      <c r="F45" s="35" t="s">
        <v>49</v>
      </c>
      <c r="G45" s="36" t="s">
        <v>50</v>
      </c>
      <c r="H45" s="37" t="s">
        <v>56</v>
      </c>
      <c r="I45" s="37" t="s">
        <v>57</v>
      </c>
      <c r="J45" s="38" t="s">
        <v>63</v>
      </c>
    </row>
    <row r="46" spans="1:10" ht="72" x14ac:dyDescent="0.35">
      <c r="A46" s="149">
        <v>135</v>
      </c>
      <c r="B46" s="288" t="s">
        <v>2115</v>
      </c>
      <c r="C46" s="122">
        <v>1</v>
      </c>
      <c r="D46" s="278">
        <v>15.7</v>
      </c>
      <c r="E46" s="35" t="s">
        <v>58</v>
      </c>
      <c r="F46" s="35" t="s">
        <v>49</v>
      </c>
      <c r="G46" s="36" t="s">
        <v>50</v>
      </c>
      <c r="H46" s="37" t="s">
        <v>56</v>
      </c>
      <c r="I46" s="37" t="s">
        <v>57</v>
      </c>
      <c r="J46" s="38" t="s">
        <v>63</v>
      </c>
    </row>
    <row r="47" spans="1:10" ht="72" x14ac:dyDescent="0.35">
      <c r="A47" s="149">
        <v>134</v>
      </c>
      <c r="B47" s="288" t="s">
        <v>2116</v>
      </c>
      <c r="C47" s="122">
        <v>1</v>
      </c>
      <c r="D47" s="278">
        <v>15.7</v>
      </c>
      <c r="E47" s="35" t="s">
        <v>58</v>
      </c>
      <c r="F47" s="35" t="s">
        <v>49</v>
      </c>
      <c r="G47" s="36" t="s">
        <v>50</v>
      </c>
      <c r="H47" s="37" t="s">
        <v>56</v>
      </c>
      <c r="I47" s="37" t="s">
        <v>57</v>
      </c>
      <c r="J47" s="38" t="s">
        <v>63</v>
      </c>
    </row>
    <row r="48" spans="1:10" ht="72" x14ac:dyDescent="0.35">
      <c r="A48" s="149">
        <v>133</v>
      </c>
      <c r="B48" s="288" t="s">
        <v>2117</v>
      </c>
      <c r="C48" s="122">
        <v>1</v>
      </c>
      <c r="D48" s="278">
        <v>15</v>
      </c>
      <c r="E48" s="35" t="s">
        <v>58</v>
      </c>
      <c r="F48" s="35" t="s">
        <v>49</v>
      </c>
      <c r="G48" s="36" t="s">
        <v>50</v>
      </c>
      <c r="H48" s="37" t="s">
        <v>56</v>
      </c>
      <c r="I48" s="37" t="s">
        <v>57</v>
      </c>
      <c r="J48" s="38" t="s">
        <v>63</v>
      </c>
    </row>
    <row r="49" spans="1:10" ht="72" x14ac:dyDescent="0.35">
      <c r="A49" s="149">
        <v>132</v>
      </c>
      <c r="B49" s="288" t="s">
        <v>2118</v>
      </c>
      <c r="C49" s="122">
        <v>1</v>
      </c>
      <c r="D49" s="278">
        <v>16.5</v>
      </c>
      <c r="E49" s="35" t="s">
        <v>58</v>
      </c>
      <c r="F49" s="35" t="s">
        <v>49</v>
      </c>
      <c r="G49" s="36" t="s">
        <v>50</v>
      </c>
      <c r="H49" s="37" t="s">
        <v>56</v>
      </c>
      <c r="I49" s="37" t="s">
        <v>57</v>
      </c>
      <c r="J49" s="38" t="s">
        <v>63</v>
      </c>
    </row>
    <row r="50" spans="1:10" ht="72" x14ac:dyDescent="0.35">
      <c r="A50" s="149">
        <v>131</v>
      </c>
      <c r="B50" s="288" t="s">
        <v>2119</v>
      </c>
      <c r="C50" s="122">
        <v>1</v>
      </c>
      <c r="D50" s="278">
        <v>16.5</v>
      </c>
      <c r="E50" s="35" t="s">
        <v>58</v>
      </c>
      <c r="F50" s="35" t="s">
        <v>49</v>
      </c>
      <c r="G50" s="36" t="s">
        <v>50</v>
      </c>
      <c r="H50" s="37" t="s">
        <v>56</v>
      </c>
      <c r="I50" s="37" t="s">
        <v>57</v>
      </c>
      <c r="J50" s="38" t="s">
        <v>63</v>
      </c>
    </row>
    <row r="51" spans="1:10" ht="72" x14ac:dyDescent="0.35">
      <c r="A51" s="149">
        <v>130</v>
      </c>
      <c r="B51" s="288" t="s">
        <v>2120</v>
      </c>
      <c r="C51" s="122">
        <v>1</v>
      </c>
      <c r="D51" s="278">
        <v>20.6</v>
      </c>
      <c r="E51" s="35" t="s">
        <v>58</v>
      </c>
      <c r="F51" s="35" t="s">
        <v>49</v>
      </c>
      <c r="G51" s="36" t="s">
        <v>50</v>
      </c>
      <c r="H51" s="37" t="s">
        <v>56</v>
      </c>
      <c r="I51" s="37" t="s">
        <v>57</v>
      </c>
      <c r="J51" s="38" t="s">
        <v>63</v>
      </c>
    </row>
    <row r="52" spans="1:10" ht="72" x14ac:dyDescent="0.35">
      <c r="A52" s="149">
        <v>129</v>
      </c>
      <c r="B52" s="288" t="s">
        <v>2121</v>
      </c>
      <c r="C52" s="122">
        <v>1</v>
      </c>
      <c r="D52" s="278">
        <v>16</v>
      </c>
      <c r="E52" s="35" t="s">
        <v>58</v>
      </c>
      <c r="F52" s="35" t="s">
        <v>49</v>
      </c>
      <c r="G52" s="36" t="s">
        <v>50</v>
      </c>
      <c r="H52" s="37" t="s">
        <v>56</v>
      </c>
      <c r="I52" s="37" t="s">
        <v>57</v>
      </c>
      <c r="J52" s="38" t="s">
        <v>63</v>
      </c>
    </row>
    <row r="53" spans="1:10" ht="72" x14ac:dyDescent="0.35">
      <c r="A53" s="149">
        <v>128</v>
      </c>
      <c r="B53" s="288" t="s">
        <v>2122</v>
      </c>
      <c r="C53" s="122">
        <v>1</v>
      </c>
      <c r="D53" s="278">
        <v>16.5</v>
      </c>
      <c r="E53" s="35" t="s">
        <v>58</v>
      </c>
      <c r="F53" s="35" t="s">
        <v>49</v>
      </c>
      <c r="G53" s="36" t="s">
        <v>50</v>
      </c>
      <c r="H53" s="37" t="s">
        <v>56</v>
      </c>
      <c r="I53" s="37" t="s">
        <v>57</v>
      </c>
      <c r="J53" s="38" t="s">
        <v>63</v>
      </c>
    </row>
    <row r="54" spans="1:10" ht="72" x14ac:dyDescent="0.35">
      <c r="A54" s="287">
        <v>127</v>
      </c>
      <c r="B54" s="289" t="s">
        <v>2123</v>
      </c>
      <c r="C54" s="122">
        <v>1</v>
      </c>
      <c r="D54" s="378">
        <v>16.5</v>
      </c>
      <c r="E54" s="35" t="s">
        <v>58</v>
      </c>
      <c r="F54" s="35" t="s">
        <v>49</v>
      </c>
      <c r="G54" s="36" t="s">
        <v>50</v>
      </c>
      <c r="H54" s="37" t="s">
        <v>56</v>
      </c>
      <c r="I54" s="37" t="s">
        <v>57</v>
      </c>
      <c r="J54" s="38" t="s">
        <v>63</v>
      </c>
    </row>
    <row r="55" spans="1:10" s="205" customFormat="1" ht="72" x14ac:dyDescent="0.35">
      <c r="A55" s="149">
        <v>126</v>
      </c>
      <c r="B55" s="273" t="s">
        <v>2174</v>
      </c>
      <c r="C55" s="122"/>
      <c r="D55" s="278">
        <v>3.6</v>
      </c>
      <c r="E55" s="35" t="s">
        <v>58</v>
      </c>
      <c r="F55" s="35" t="s">
        <v>49</v>
      </c>
      <c r="G55" s="36" t="s">
        <v>50</v>
      </c>
      <c r="H55" s="37" t="s">
        <v>56</v>
      </c>
      <c r="I55" s="37" t="s">
        <v>57</v>
      </c>
      <c r="J55" s="38" t="s">
        <v>63</v>
      </c>
    </row>
    <row r="56" spans="1:10" s="205" customFormat="1" ht="72" x14ac:dyDescent="0.35">
      <c r="A56" s="149">
        <v>125</v>
      </c>
      <c r="B56" s="273" t="s">
        <v>2125</v>
      </c>
      <c r="C56" s="122"/>
      <c r="D56" s="278">
        <v>3.6</v>
      </c>
      <c r="E56" s="35" t="s">
        <v>58</v>
      </c>
      <c r="F56" s="35" t="s">
        <v>49</v>
      </c>
      <c r="G56" s="36" t="s">
        <v>50</v>
      </c>
      <c r="H56" s="37" t="s">
        <v>56</v>
      </c>
      <c r="I56" s="37" t="s">
        <v>57</v>
      </c>
      <c r="J56" s="38" t="s">
        <v>63</v>
      </c>
    </row>
    <row r="57" spans="1:10" s="205" customFormat="1" ht="72" x14ac:dyDescent="0.35">
      <c r="A57" s="149">
        <v>124</v>
      </c>
      <c r="B57" s="273" t="s">
        <v>2126</v>
      </c>
      <c r="C57" s="122"/>
      <c r="D57" s="278">
        <v>3.6</v>
      </c>
      <c r="E57" s="35" t="s">
        <v>58</v>
      </c>
      <c r="F57" s="35" t="s">
        <v>49</v>
      </c>
      <c r="G57" s="36" t="s">
        <v>50</v>
      </c>
      <c r="H57" s="37" t="s">
        <v>56</v>
      </c>
      <c r="I57" s="37" t="s">
        <v>57</v>
      </c>
      <c r="J57" s="38" t="s">
        <v>63</v>
      </c>
    </row>
    <row r="58" spans="1:10" s="205" customFormat="1" ht="72" x14ac:dyDescent="0.35">
      <c r="A58" s="149">
        <v>123</v>
      </c>
      <c r="B58" s="273" t="s">
        <v>2127</v>
      </c>
      <c r="C58" s="122"/>
      <c r="D58" s="278">
        <v>3.6</v>
      </c>
      <c r="E58" s="35" t="s">
        <v>58</v>
      </c>
      <c r="F58" s="35" t="s">
        <v>49</v>
      </c>
      <c r="G58" s="36" t="s">
        <v>50</v>
      </c>
      <c r="H58" s="37" t="s">
        <v>56</v>
      </c>
      <c r="I58" s="37" t="s">
        <v>57</v>
      </c>
      <c r="J58" s="38" t="s">
        <v>63</v>
      </c>
    </row>
    <row r="59" spans="1:10" s="205" customFormat="1" ht="72" x14ac:dyDescent="0.35">
      <c r="A59" s="149">
        <v>122</v>
      </c>
      <c r="B59" s="273" t="s">
        <v>2128</v>
      </c>
      <c r="C59" s="122"/>
      <c r="D59" s="278">
        <v>4.9000000000000004</v>
      </c>
      <c r="E59" s="35" t="s">
        <v>58</v>
      </c>
      <c r="F59" s="35" t="s">
        <v>49</v>
      </c>
      <c r="G59" s="36" t="s">
        <v>50</v>
      </c>
      <c r="H59" s="37" t="s">
        <v>56</v>
      </c>
      <c r="I59" s="37" t="s">
        <v>57</v>
      </c>
      <c r="J59" s="38" t="s">
        <v>63</v>
      </c>
    </row>
    <row r="60" spans="1:10" s="205" customFormat="1" ht="72" x14ac:dyDescent="0.35">
      <c r="A60" s="149">
        <v>120</v>
      </c>
      <c r="B60" s="273" t="s">
        <v>2129</v>
      </c>
      <c r="C60" s="122"/>
      <c r="D60" s="278">
        <v>3.6</v>
      </c>
      <c r="E60" s="35" t="s">
        <v>58</v>
      </c>
      <c r="F60" s="35" t="s">
        <v>49</v>
      </c>
      <c r="G60" s="36" t="s">
        <v>50</v>
      </c>
      <c r="H60" s="37" t="s">
        <v>56</v>
      </c>
      <c r="I60" s="37" t="s">
        <v>57</v>
      </c>
      <c r="J60" s="38" t="s">
        <v>63</v>
      </c>
    </row>
    <row r="61" spans="1:10" s="205" customFormat="1" ht="72" x14ac:dyDescent="0.35">
      <c r="A61" s="149">
        <v>121</v>
      </c>
      <c r="B61" s="273" t="s">
        <v>2130</v>
      </c>
      <c r="C61" s="122"/>
      <c r="D61" s="278">
        <v>3.6</v>
      </c>
      <c r="E61" s="35" t="s">
        <v>58</v>
      </c>
      <c r="F61" s="35" t="s">
        <v>49</v>
      </c>
      <c r="G61" s="36" t="s">
        <v>50</v>
      </c>
      <c r="H61" s="37" t="s">
        <v>56</v>
      </c>
      <c r="I61" s="37" t="s">
        <v>57</v>
      </c>
      <c r="J61" s="38" t="s">
        <v>63</v>
      </c>
    </row>
    <row r="62" spans="1:10" s="205" customFormat="1" ht="72" x14ac:dyDescent="0.35">
      <c r="A62" s="149">
        <v>119</v>
      </c>
      <c r="B62" s="273" t="s">
        <v>2131</v>
      </c>
      <c r="C62" s="122"/>
      <c r="D62" s="278">
        <v>3.6</v>
      </c>
      <c r="E62" s="35" t="s">
        <v>58</v>
      </c>
      <c r="F62" s="35" t="s">
        <v>49</v>
      </c>
      <c r="G62" s="36" t="s">
        <v>50</v>
      </c>
      <c r="H62" s="37" t="s">
        <v>56</v>
      </c>
      <c r="I62" s="37" t="s">
        <v>57</v>
      </c>
      <c r="J62" s="38" t="s">
        <v>63</v>
      </c>
    </row>
    <row r="63" spans="1:10" s="205" customFormat="1" ht="72" x14ac:dyDescent="0.35">
      <c r="A63" s="149">
        <v>118</v>
      </c>
      <c r="B63" s="273" t="s">
        <v>2132</v>
      </c>
      <c r="C63" s="122"/>
      <c r="D63" s="278">
        <v>3.6</v>
      </c>
      <c r="E63" s="35" t="s">
        <v>58</v>
      </c>
      <c r="F63" s="35" t="s">
        <v>49</v>
      </c>
      <c r="G63" s="36" t="s">
        <v>50</v>
      </c>
      <c r="H63" s="37" t="s">
        <v>56</v>
      </c>
      <c r="I63" s="37" t="s">
        <v>57</v>
      </c>
      <c r="J63" s="38" t="s">
        <v>63</v>
      </c>
    </row>
    <row r="64" spans="1:10" s="205" customFormat="1" ht="72" x14ac:dyDescent="0.35">
      <c r="A64" s="149">
        <v>117</v>
      </c>
      <c r="B64" s="149" t="s">
        <v>2133</v>
      </c>
      <c r="C64" s="122"/>
      <c r="D64" s="278">
        <v>3.6</v>
      </c>
      <c r="E64" s="35" t="s">
        <v>58</v>
      </c>
      <c r="F64" s="35" t="s">
        <v>49</v>
      </c>
      <c r="G64" s="36" t="s">
        <v>50</v>
      </c>
      <c r="H64" s="37" t="s">
        <v>56</v>
      </c>
      <c r="I64" s="37" t="s">
        <v>57</v>
      </c>
      <c r="J64" s="38" t="s">
        <v>63</v>
      </c>
    </row>
    <row r="65" spans="1:10" s="205" customFormat="1" ht="72" x14ac:dyDescent="0.35">
      <c r="A65" s="149">
        <v>116</v>
      </c>
      <c r="B65" s="149" t="s">
        <v>2134</v>
      </c>
      <c r="C65" s="122"/>
      <c r="D65" s="278">
        <v>3.6</v>
      </c>
      <c r="E65" s="35" t="s">
        <v>58</v>
      </c>
      <c r="F65" s="35" t="s">
        <v>49</v>
      </c>
      <c r="G65" s="36" t="s">
        <v>50</v>
      </c>
      <c r="H65" s="37" t="s">
        <v>56</v>
      </c>
      <c r="I65" s="37" t="s">
        <v>57</v>
      </c>
      <c r="J65" s="38" t="s">
        <v>63</v>
      </c>
    </row>
    <row r="66" spans="1:10" s="205" customFormat="1" ht="72" x14ac:dyDescent="0.35">
      <c r="A66" s="149">
        <v>101</v>
      </c>
      <c r="B66" s="149" t="s">
        <v>2135</v>
      </c>
      <c r="C66" s="122"/>
      <c r="D66" s="278">
        <v>3.6</v>
      </c>
      <c r="E66" s="35" t="s">
        <v>58</v>
      </c>
      <c r="F66" s="35" t="s">
        <v>49</v>
      </c>
      <c r="G66" s="36" t="s">
        <v>50</v>
      </c>
      <c r="H66" s="37" t="s">
        <v>56</v>
      </c>
      <c r="I66" s="37" t="s">
        <v>57</v>
      </c>
      <c r="J66" s="38" t="s">
        <v>63</v>
      </c>
    </row>
    <row r="67" spans="1:10" s="205" customFormat="1" ht="72" x14ac:dyDescent="0.35">
      <c r="A67" s="149">
        <v>102</v>
      </c>
      <c r="B67" s="149" t="s">
        <v>2136</v>
      </c>
      <c r="C67" s="122"/>
      <c r="D67" s="278">
        <v>3.6</v>
      </c>
      <c r="E67" s="35" t="s">
        <v>58</v>
      </c>
      <c r="F67" s="35" t="s">
        <v>49</v>
      </c>
      <c r="G67" s="36" t="s">
        <v>50</v>
      </c>
      <c r="H67" s="37" t="s">
        <v>56</v>
      </c>
      <c r="I67" s="37" t="s">
        <v>57</v>
      </c>
      <c r="J67" s="38" t="s">
        <v>63</v>
      </c>
    </row>
    <row r="68" spans="1:10" s="205" customFormat="1" ht="72" x14ac:dyDescent="0.35">
      <c r="A68" s="149">
        <v>103</v>
      </c>
      <c r="B68" s="149" t="s">
        <v>2137</v>
      </c>
      <c r="C68" s="122"/>
      <c r="D68" s="278">
        <v>3.6</v>
      </c>
      <c r="E68" s="35" t="s">
        <v>58</v>
      </c>
      <c r="F68" s="35" t="s">
        <v>49</v>
      </c>
      <c r="G68" s="36" t="s">
        <v>50</v>
      </c>
      <c r="H68" s="37" t="s">
        <v>56</v>
      </c>
      <c r="I68" s="37" t="s">
        <v>57</v>
      </c>
      <c r="J68" s="38" t="s">
        <v>63</v>
      </c>
    </row>
    <row r="69" spans="1:10" s="205" customFormat="1" ht="72" x14ac:dyDescent="0.35">
      <c r="A69" s="149">
        <v>104</v>
      </c>
      <c r="B69" s="149" t="s">
        <v>2138</v>
      </c>
      <c r="C69" s="122"/>
      <c r="D69" s="278">
        <v>3.6</v>
      </c>
      <c r="E69" s="35" t="s">
        <v>58</v>
      </c>
      <c r="F69" s="35" t="s">
        <v>49</v>
      </c>
      <c r="G69" s="36" t="s">
        <v>50</v>
      </c>
      <c r="H69" s="37" t="s">
        <v>56</v>
      </c>
      <c r="I69" s="37" t="s">
        <v>57</v>
      </c>
      <c r="J69" s="38" t="s">
        <v>63</v>
      </c>
    </row>
    <row r="70" spans="1:10" s="205" customFormat="1" ht="72" x14ac:dyDescent="0.35">
      <c r="A70" s="149">
        <v>105</v>
      </c>
      <c r="B70" s="149" t="s">
        <v>2139</v>
      </c>
      <c r="C70" s="122"/>
      <c r="D70" s="278">
        <v>3.6</v>
      </c>
      <c r="E70" s="35" t="s">
        <v>58</v>
      </c>
      <c r="F70" s="35" t="s">
        <v>49</v>
      </c>
      <c r="G70" s="36" t="s">
        <v>50</v>
      </c>
      <c r="H70" s="37" t="s">
        <v>56</v>
      </c>
      <c r="I70" s="37" t="s">
        <v>57</v>
      </c>
      <c r="J70" s="38" t="s">
        <v>63</v>
      </c>
    </row>
    <row r="71" spans="1:10" s="205" customFormat="1" ht="72" x14ac:dyDescent="0.35">
      <c r="A71" s="149">
        <v>106</v>
      </c>
      <c r="B71" s="149" t="s">
        <v>2140</v>
      </c>
      <c r="C71" s="122"/>
      <c r="D71" s="278">
        <v>4.3</v>
      </c>
      <c r="E71" s="35" t="s">
        <v>58</v>
      </c>
      <c r="F71" s="35" t="s">
        <v>49</v>
      </c>
      <c r="G71" s="36" t="s">
        <v>50</v>
      </c>
      <c r="H71" s="37" t="s">
        <v>56</v>
      </c>
      <c r="I71" s="37" t="s">
        <v>57</v>
      </c>
      <c r="J71" s="38" t="s">
        <v>63</v>
      </c>
    </row>
    <row r="72" spans="1:10" s="205" customFormat="1" ht="72" x14ac:dyDescent="0.35">
      <c r="A72" s="149">
        <v>107</v>
      </c>
      <c r="B72" s="149" t="s">
        <v>2141</v>
      </c>
      <c r="C72" s="122"/>
      <c r="D72" s="278">
        <v>3.6</v>
      </c>
      <c r="E72" s="35" t="s">
        <v>58</v>
      </c>
      <c r="F72" s="35" t="s">
        <v>49</v>
      </c>
      <c r="G72" s="36" t="s">
        <v>50</v>
      </c>
      <c r="H72" s="37" t="s">
        <v>56</v>
      </c>
      <c r="I72" s="37" t="s">
        <v>57</v>
      </c>
      <c r="J72" s="38" t="s">
        <v>63</v>
      </c>
    </row>
    <row r="73" spans="1:10" s="205" customFormat="1" ht="72" x14ac:dyDescent="0.35">
      <c r="A73" s="149">
        <v>108</v>
      </c>
      <c r="B73" s="149" t="s">
        <v>2142</v>
      </c>
      <c r="C73" s="122"/>
      <c r="D73" s="278">
        <v>3.4</v>
      </c>
      <c r="E73" s="35" t="s">
        <v>58</v>
      </c>
      <c r="F73" s="35" t="s">
        <v>49</v>
      </c>
      <c r="G73" s="36" t="s">
        <v>50</v>
      </c>
      <c r="H73" s="37" t="s">
        <v>56</v>
      </c>
      <c r="I73" s="37" t="s">
        <v>57</v>
      </c>
      <c r="J73" s="38" t="s">
        <v>63</v>
      </c>
    </row>
    <row r="74" spans="1:10" s="205" customFormat="1" ht="72" x14ac:dyDescent="0.35">
      <c r="A74" s="149">
        <v>109</v>
      </c>
      <c r="B74" s="149" t="s">
        <v>2143</v>
      </c>
      <c r="C74" s="122"/>
      <c r="D74" s="278">
        <v>4.8</v>
      </c>
      <c r="E74" s="35" t="s">
        <v>58</v>
      </c>
      <c r="F74" s="35" t="s">
        <v>49</v>
      </c>
      <c r="G74" s="36" t="s">
        <v>50</v>
      </c>
      <c r="H74" s="37" t="s">
        <v>56</v>
      </c>
      <c r="I74" s="37" t="s">
        <v>57</v>
      </c>
      <c r="J74" s="38" t="s">
        <v>63</v>
      </c>
    </row>
    <row r="75" spans="1:10" s="205" customFormat="1" ht="72" x14ac:dyDescent="0.35">
      <c r="A75" s="149">
        <v>110</v>
      </c>
      <c r="B75" s="149" t="s">
        <v>2144</v>
      </c>
      <c r="C75" s="122"/>
      <c r="D75" s="278">
        <v>3.6</v>
      </c>
      <c r="E75" s="35" t="s">
        <v>58</v>
      </c>
      <c r="F75" s="35" t="s">
        <v>49</v>
      </c>
      <c r="G75" s="36" t="s">
        <v>50</v>
      </c>
      <c r="H75" s="37" t="s">
        <v>56</v>
      </c>
      <c r="I75" s="37" t="s">
        <v>57</v>
      </c>
      <c r="J75" s="38" t="s">
        <v>63</v>
      </c>
    </row>
    <row r="76" spans="1:10" s="205" customFormat="1" ht="72" x14ac:dyDescent="0.35">
      <c r="A76" s="149">
        <v>111</v>
      </c>
      <c r="B76" s="149" t="s">
        <v>2145</v>
      </c>
      <c r="C76" s="122"/>
      <c r="D76" s="278">
        <v>3.6</v>
      </c>
      <c r="E76" s="35" t="s">
        <v>58</v>
      </c>
      <c r="F76" s="35" t="s">
        <v>49</v>
      </c>
      <c r="G76" s="36" t="s">
        <v>50</v>
      </c>
      <c r="H76" s="37" t="s">
        <v>56</v>
      </c>
      <c r="I76" s="37" t="s">
        <v>57</v>
      </c>
      <c r="J76" s="38" t="s">
        <v>63</v>
      </c>
    </row>
    <row r="77" spans="1:10" s="205" customFormat="1" ht="72" x14ac:dyDescent="0.35">
      <c r="A77" s="149">
        <v>112</v>
      </c>
      <c r="B77" s="149" t="s">
        <v>2146</v>
      </c>
      <c r="C77" s="122"/>
      <c r="D77" s="278">
        <v>3.6</v>
      </c>
      <c r="E77" s="35" t="s">
        <v>58</v>
      </c>
      <c r="F77" s="35" t="s">
        <v>49</v>
      </c>
      <c r="G77" s="36" t="s">
        <v>50</v>
      </c>
      <c r="H77" s="37" t="s">
        <v>56</v>
      </c>
      <c r="I77" s="37" t="s">
        <v>57</v>
      </c>
      <c r="J77" s="38" t="s">
        <v>63</v>
      </c>
    </row>
    <row r="78" spans="1:10" s="205" customFormat="1" ht="72" x14ac:dyDescent="0.35">
      <c r="A78" s="149">
        <v>113</v>
      </c>
      <c r="B78" s="149" t="s">
        <v>2147</v>
      </c>
      <c r="C78" s="122"/>
      <c r="D78" s="278">
        <v>3.6</v>
      </c>
      <c r="E78" s="35" t="s">
        <v>58</v>
      </c>
      <c r="F78" s="35" t="s">
        <v>49</v>
      </c>
      <c r="G78" s="36" t="s">
        <v>50</v>
      </c>
      <c r="H78" s="37" t="s">
        <v>56</v>
      </c>
      <c r="I78" s="37" t="s">
        <v>57</v>
      </c>
      <c r="J78" s="38" t="s">
        <v>63</v>
      </c>
    </row>
    <row r="79" spans="1:10" s="205" customFormat="1" ht="72" x14ac:dyDescent="0.35">
      <c r="A79" s="149">
        <v>114</v>
      </c>
      <c r="B79" s="149" t="s">
        <v>2148</v>
      </c>
      <c r="C79" s="122"/>
      <c r="D79" s="278">
        <v>3.6</v>
      </c>
      <c r="E79" s="35" t="s">
        <v>58</v>
      </c>
      <c r="F79" s="35" t="s">
        <v>49</v>
      </c>
      <c r="G79" s="36" t="s">
        <v>50</v>
      </c>
      <c r="H79" s="37" t="s">
        <v>56</v>
      </c>
      <c r="I79" s="37" t="s">
        <v>57</v>
      </c>
      <c r="J79" s="38" t="s">
        <v>63</v>
      </c>
    </row>
    <row r="80" spans="1:10" s="205" customFormat="1" ht="72" x14ac:dyDescent="0.35">
      <c r="A80" s="149">
        <v>115</v>
      </c>
      <c r="B80" s="149" t="s">
        <v>2149</v>
      </c>
      <c r="C80" s="122"/>
      <c r="D80" s="278">
        <v>3.4</v>
      </c>
      <c r="E80" s="35" t="s">
        <v>58</v>
      </c>
      <c r="F80" s="35" t="s">
        <v>49</v>
      </c>
      <c r="G80" s="36" t="s">
        <v>50</v>
      </c>
      <c r="H80" s="37" t="s">
        <v>56</v>
      </c>
      <c r="I80" s="37" t="s">
        <v>57</v>
      </c>
      <c r="J80" s="38" t="s">
        <v>63</v>
      </c>
    </row>
    <row r="81" spans="1:10" ht="72" x14ac:dyDescent="0.35">
      <c r="A81" s="149">
        <v>150</v>
      </c>
      <c r="B81" s="149" t="s">
        <v>2150</v>
      </c>
      <c r="C81" s="122">
        <v>1</v>
      </c>
      <c r="D81" s="278">
        <v>3.4</v>
      </c>
      <c r="E81" s="35" t="s">
        <v>58</v>
      </c>
      <c r="F81" s="35" t="s">
        <v>49</v>
      </c>
      <c r="G81" s="36" t="s">
        <v>50</v>
      </c>
      <c r="H81" s="37" t="s">
        <v>56</v>
      </c>
      <c r="I81" s="37" t="s">
        <v>57</v>
      </c>
      <c r="J81" s="38" t="s">
        <v>63</v>
      </c>
    </row>
    <row r="82" spans="1:10" ht="72" x14ac:dyDescent="0.35">
      <c r="A82" s="149">
        <v>149</v>
      </c>
      <c r="B82" s="149" t="s">
        <v>2151</v>
      </c>
      <c r="C82" s="122">
        <v>1</v>
      </c>
      <c r="D82" s="278">
        <v>3.4</v>
      </c>
      <c r="E82" s="35" t="s">
        <v>58</v>
      </c>
      <c r="F82" s="35" t="s">
        <v>49</v>
      </c>
      <c r="G82" s="36" t="s">
        <v>50</v>
      </c>
      <c r="H82" s="37" t="s">
        <v>56</v>
      </c>
      <c r="I82" s="37" t="s">
        <v>57</v>
      </c>
      <c r="J82" s="38" t="s">
        <v>63</v>
      </c>
    </row>
    <row r="83" spans="1:10" ht="72" x14ac:dyDescent="0.35">
      <c r="A83" s="149">
        <v>148</v>
      </c>
      <c r="B83" s="149" t="s">
        <v>2152</v>
      </c>
      <c r="C83" s="122">
        <v>1</v>
      </c>
      <c r="D83" s="278">
        <v>3.4</v>
      </c>
      <c r="E83" s="35" t="s">
        <v>58</v>
      </c>
      <c r="F83" s="35" t="s">
        <v>49</v>
      </c>
      <c r="G83" s="36" t="s">
        <v>50</v>
      </c>
      <c r="H83" s="37" t="s">
        <v>56</v>
      </c>
      <c r="I83" s="37" t="s">
        <v>57</v>
      </c>
      <c r="J83" s="38" t="s">
        <v>63</v>
      </c>
    </row>
    <row r="84" spans="1:10" ht="72" x14ac:dyDescent="0.35">
      <c r="A84" s="149">
        <v>147</v>
      </c>
      <c r="B84" s="149" t="s">
        <v>2153</v>
      </c>
      <c r="C84" s="122">
        <v>1</v>
      </c>
      <c r="D84" s="278">
        <v>3.4</v>
      </c>
      <c r="E84" s="35" t="s">
        <v>58</v>
      </c>
      <c r="F84" s="35" t="s">
        <v>49</v>
      </c>
      <c r="G84" s="36" t="s">
        <v>50</v>
      </c>
      <c r="H84" s="37" t="s">
        <v>56</v>
      </c>
      <c r="I84" s="37" t="s">
        <v>57</v>
      </c>
      <c r="J84" s="38" t="s">
        <v>63</v>
      </c>
    </row>
    <row r="85" spans="1:10" ht="72" x14ac:dyDescent="0.35">
      <c r="A85" s="149">
        <v>146</v>
      </c>
      <c r="B85" s="149" t="s">
        <v>2154</v>
      </c>
      <c r="C85" s="122">
        <v>1</v>
      </c>
      <c r="D85" s="278">
        <v>3.4</v>
      </c>
      <c r="E85" s="35" t="s">
        <v>58</v>
      </c>
      <c r="F85" s="35" t="s">
        <v>49</v>
      </c>
      <c r="G85" s="36" t="s">
        <v>50</v>
      </c>
      <c r="H85" s="37" t="s">
        <v>56</v>
      </c>
      <c r="I85" s="37" t="s">
        <v>57</v>
      </c>
      <c r="J85" s="38" t="s">
        <v>63</v>
      </c>
    </row>
    <row r="86" spans="1:10" ht="72" x14ac:dyDescent="0.35">
      <c r="A86" s="149">
        <v>145</v>
      </c>
      <c r="B86" s="149" t="s">
        <v>2155</v>
      </c>
      <c r="C86" s="122">
        <v>1</v>
      </c>
      <c r="D86" s="278">
        <v>3.7</v>
      </c>
      <c r="E86" s="35" t="s">
        <v>58</v>
      </c>
      <c r="F86" s="35" t="s">
        <v>49</v>
      </c>
      <c r="G86" s="36" t="s">
        <v>50</v>
      </c>
      <c r="H86" s="37" t="s">
        <v>56</v>
      </c>
      <c r="I86" s="37" t="s">
        <v>57</v>
      </c>
      <c r="J86" s="38" t="s">
        <v>63</v>
      </c>
    </row>
    <row r="87" spans="1:10" ht="72" x14ac:dyDescent="0.35">
      <c r="A87" s="149">
        <v>144</v>
      </c>
      <c r="B87" s="149" t="s">
        <v>2156</v>
      </c>
      <c r="C87" s="122">
        <v>1</v>
      </c>
      <c r="D87" s="278">
        <v>3.4</v>
      </c>
      <c r="E87" s="35" t="s">
        <v>58</v>
      </c>
      <c r="F87" s="35" t="s">
        <v>49</v>
      </c>
      <c r="G87" s="36" t="s">
        <v>50</v>
      </c>
      <c r="H87" s="37" t="s">
        <v>56</v>
      </c>
      <c r="I87" s="37" t="s">
        <v>57</v>
      </c>
      <c r="J87" s="38" t="s">
        <v>63</v>
      </c>
    </row>
    <row r="88" spans="1:10" ht="72" x14ac:dyDescent="0.35">
      <c r="A88" s="149">
        <v>143</v>
      </c>
      <c r="B88" s="149" t="s">
        <v>2157</v>
      </c>
      <c r="C88" s="122">
        <v>1</v>
      </c>
      <c r="D88" s="278">
        <v>3.4</v>
      </c>
      <c r="E88" s="35" t="s">
        <v>58</v>
      </c>
      <c r="F88" s="35" t="s">
        <v>49</v>
      </c>
      <c r="G88" s="36" t="s">
        <v>50</v>
      </c>
      <c r="H88" s="37" t="s">
        <v>56</v>
      </c>
      <c r="I88" s="37" t="s">
        <v>57</v>
      </c>
      <c r="J88" s="38" t="s">
        <v>63</v>
      </c>
    </row>
    <row r="89" spans="1:10" ht="72" x14ac:dyDescent="0.35">
      <c r="A89" s="149">
        <v>142</v>
      </c>
      <c r="B89" s="149" t="s">
        <v>2158</v>
      </c>
      <c r="C89" s="122">
        <v>1</v>
      </c>
      <c r="D89" s="278">
        <v>3.4</v>
      </c>
      <c r="E89" s="35" t="s">
        <v>58</v>
      </c>
      <c r="F89" s="35" t="s">
        <v>49</v>
      </c>
      <c r="G89" s="36" t="s">
        <v>50</v>
      </c>
      <c r="H89" s="37" t="s">
        <v>56</v>
      </c>
      <c r="I89" s="37" t="s">
        <v>57</v>
      </c>
      <c r="J89" s="38" t="s">
        <v>63</v>
      </c>
    </row>
    <row r="90" spans="1:10" ht="72" x14ac:dyDescent="0.35">
      <c r="A90" s="149">
        <v>141</v>
      </c>
      <c r="B90" s="149" t="s">
        <v>2159</v>
      </c>
      <c r="C90" s="122">
        <v>1</v>
      </c>
      <c r="D90" s="278">
        <v>3.4</v>
      </c>
      <c r="E90" s="35" t="s">
        <v>58</v>
      </c>
      <c r="F90" s="35" t="s">
        <v>49</v>
      </c>
      <c r="G90" s="36" t="s">
        <v>50</v>
      </c>
      <c r="H90" s="37" t="s">
        <v>56</v>
      </c>
      <c r="I90" s="37" t="s">
        <v>57</v>
      </c>
      <c r="J90" s="38" t="s">
        <v>63</v>
      </c>
    </row>
    <row r="91" spans="1:10" ht="72" x14ac:dyDescent="0.35">
      <c r="A91" s="149">
        <v>140</v>
      </c>
      <c r="B91" s="288" t="s">
        <v>2160</v>
      </c>
      <c r="C91" s="122">
        <v>1</v>
      </c>
      <c r="D91" s="278">
        <v>3.4</v>
      </c>
      <c r="E91" s="35" t="s">
        <v>58</v>
      </c>
      <c r="F91" s="35" t="s">
        <v>49</v>
      </c>
      <c r="G91" s="36" t="s">
        <v>50</v>
      </c>
      <c r="H91" s="37" t="s">
        <v>56</v>
      </c>
      <c r="I91" s="37" t="s">
        <v>57</v>
      </c>
      <c r="J91" s="38" t="s">
        <v>63</v>
      </c>
    </row>
    <row r="92" spans="1:10" ht="72" x14ac:dyDescent="0.35">
      <c r="A92" s="149">
        <v>139</v>
      </c>
      <c r="B92" s="149" t="s">
        <v>2161</v>
      </c>
      <c r="C92" s="122">
        <v>1</v>
      </c>
      <c r="D92" s="278">
        <v>3.4</v>
      </c>
      <c r="E92" s="35" t="s">
        <v>58</v>
      </c>
      <c r="F92" s="35" t="s">
        <v>49</v>
      </c>
      <c r="G92" s="36" t="s">
        <v>50</v>
      </c>
      <c r="H92" s="37" t="s">
        <v>56</v>
      </c>
      <c r="I92" s="37" t="s">
        <v>57</v>
      </c>
      <c r="J92" s="38" t="s">
        <v>63</v>
      </c>
    </row>
    <row r="93" spans="1:10" ht="72" x14ac:dyDescent="0.35">
      <c r="A93" s="149">
        <v>138</v>
      </c>
      <c r="B93" s="149" t="s">
        <v>2162</v>
      </c>
      <c r="C93" s="122">
        <v>1</v>
      </c>
      <c r="D93" s="278">
        <v>3.4</v>
      </c>
      <c r="E93" s="35" t="s">
        <v>58</v>
      </c>
      <c r="F93" s="35" t="s">
        <v>49</v>
      </c>
      <c r="G93" s="36" t="s">
        <v>50</v>
      </c>
      <c r="H93" s="37" t="s">
        <v>56</v>
      </c>
      <c r="I93" s="37" t="s">
        <v>57</v>
      </c>
      <c r="J93" s="38" t="s">
        <v>63</v>
      </c>
    </row>
    <row r="94" spans="1:10" ht="72" x14ac:dyDescent="0.35">
      <c r="A94" s="149">
        <v>137</v>
      </c>
      <c r="B94" s="149" t="s">
        <v>2163</v>
      </c>
      <c r="C94" s="122">
        <v>1</v>
      </c>
      <c r="D94" s="278">
        <v>3.4</v>
      </c>
      <c r="E94" s="35" t="s">
        <v>58</v>
      </c>
      <c r="F94" s="35" t="s">
        <v>49</v>
      </c>
      <c r="G94" s="36" t="s">
        <v>50</v>
      </c>
      <c r="H94" s="37" t="s">
        <v>56</v>
      </c>
      <c r="I94" s="37" t="s">
        <v>57</v>
      </c>
      <c r="J94" s="38" t="s">
        <v>63</v>
      </c>
    </row>
    <row r="95" spans="1:10" ht="72" x14ac:dyDescent="0.35">
      <c r="A95" s="149">
        <v>136</v>
      </c>
      <c r="B95" s="149" t="s">
        <v>2164</v>
      </c>
      <c r="C95" s="122">
        <v>1</v>
      </c>
      <c r="D95" s="278">
        <v>3.4</v>
      </c>
      <c r="E95" s="35" t="s">
        <v>58</v>
      </c>
      <c r="F95" s="35" t="s">
        <v>49</v>
      </c>
      <c r="G95" s="36" t="s">
        <v>50</v>
      </c>
      <c r="H95" s="37" t="s">
        <v>56</v>
      </c>
      <c r="I95" s="37" t="s">
        <v>57</v>
      </c>
      <c r="J95" s="38" t="s">
        <v>63</v>
      </c>
    </row>
    <row r="96" spans="1:10" ht="72" x14ac:dyDescent="0.35">
      <c r="A96" s="149">
        <v>135</v>
      </c>
      <c r="B96" s="149" t="s">
        <v>2165</v>
      </c>
      <c r="C96" s="122">
        <v>1</v>
      </c>
      <c r="D96" s="278">
        <v>3.4</v>
      </c>
      <c r="E96" s="35" t="s">
        <v>58</v>
      </c>
      <c r="F96" s="35" t="s">
        <v>49</v>
      </c>
      <c r="G96" s="36" t="s">
        <v>50</v>
      </c>
      <c r="H96" s="37" t="s">
        <v>56</v>
      </c>
      <c r="I96" s="37" t="s">
        <v>57</v>
      </c>
      <c r="J96" s="38" t="s">
        <v>63</v>
      </c>
    </row>
    <row r="97" spans="1:10" ht="72" x14ac:dyDescent="0.35">
      <c r="A97" s="149">
        <v>134</v>
      </c>
      <c r="B97" s="149" t="s">
        <v>2166</v>
      </c>
      <c r="C97" s="122">
        <v>1</v>
      </c>
      <c r="D97" s="278">
        <v>3.4</v>
      </c>
      <c r="E97" s="35" t="s">
        <v>58</v>
      </c>
      <c r="F97" s="35" t="s">
        <v>49</v>
      </c>
      <c r="G97" s="36" t="s">
        <v>50</v>
      </c>
      <c r="H97" s="37" t="s">
        <v>56</v>
      </c>
      <c r="I97" s="37" t="s">
        <v>57</v>
      </c>
      <c r="J97" s="38" t="s">
        <v>63</v>
      </c>
    </row>
    <row r="98" spans="1:10" ht="72" x14ac:dyDescent="0.35">
      <c r="A98" s="149">
        <v>133</v>
      </c>
      <c r="B98" s="149" t="s">
        <v>2167</v>
      </c>
      <c r="C98" s="122">
        <v>1</v>
      </c>
      <c r="D98" s="278">
        <v>3.4</v>
      </c>
      <c r="E98" s="35" t="s">
        <v>58</v>
      </c>
      <c r="F98" s="35" t="s">
        <v>49</v>
      </c>
      <c r="G98" s="36" t="s">
        <v>50</v>
      </c>
      <c r="H98" s="37" t="s">
        <v>56</v>
      </c>
      <c r="I98" s="37" t="s">
        <v>57</v>
      </c>
      <c r="J98" s="38" t="s">
        <v>63</v>
      </c>
    </row>
    <row r="99" spans="1:10" ht="72" x14ac:dyDescent="0.35">
      <c r="A99" s="149">
        <v>132</v>
      </c>
      <c r="B99" s="149" t="s">
        <v>2168</v>
      </c>
      <c r="C99" s="122">
        <v>1</v>
      </c>
      <c r="D99" s="278">
        <v>3.4</v>
      </c>
      <c r="E99" s="35" t="s">
        <v>58</v>
      </c>
      <c r="F99" s="35" t="s">
        <v>49</v>
      </c>
      <c r="G99" s="36" t="s">
        <v>50</v>
      </c>
      <c r="H99" s="37" t="s">
        <v>56</v>
      </c>
      <c r="I99" s="37" t="s">
        <v>57</v>
      </c>
      <c r="J99" s="38" t="s">
        <v>63</v>
      </c>
    </row>
    <row r="100" spans="1:10" ht="72" x14ac:dyDescent="0.35">
      <c r="A100" s="149">
        <v>131</v>
      </c>
      <c r="B100" s="149" t="s">
        <v>2169</v>
      </c>
      <c r="C100" s="122">
        <v>1</v>
      </c>
      <c r="D100" s="278">
        <v>3.4</v>
      </c>
      <c r="E100" s="35" t="s">
        <v>58</v>
      </c>
      <c r="F100" s="35" t="s">
        <v>49</v>
      </c>
      <c r="G100" s="36" t="s">
        <v>50</v>
      </c>
      <c r="H100" s="37" t="s">
        <v>56</v>
      </c>
      <c r="I100" s="37" t="s">
        <v>57</v>
      </c>
      <c r="J100" s="38" t="s">
        <v>63</v>
      </c>
    </row>
    <row r="101" spans="1:10" ht="72" x14ac:dyDescent="0.35">
      <c r="A101" s="149">
        <v>130</v>
      </c>
      <c r="B101" s="149" t="s">
        <v>2170</v>
      </c>
      <c r="C101" s="122">
        <v>1</v>
      </c>
      <c r="D101" s="278">
        <v>4.3</v>
      </c>
      <c r="E101" s="35" t="s">
        <v>58</v>
      </c>
      <c r="F101" s="35" t="s">
        <v>49</v>
      </c>
      <c r="G101" s="36" t="s">
        <v>50</v>
      </c>
      <c r="H101" s="37" t="s">
        <v>56</v>
      </c>
      <c r="I101" s="37" t="s">
        <v>57</v>
      </c>
      <c r="J101" s="38" t="s">
        <v>63</v>
      </c>
    </row>
    <row r="102" spans="1:10" ht="72" x14ac:dyDescent="0.35">
      <c r="A102" s="149">
        <v>129</v>
      </c>
      <c r="B102" s="149" t="s">
        <v>2171</v>
      </c>
      <c r="C102" s="122">
        <v>1</v>
      </c>
      <c r="D102" s="278">
        <v>3.4</v>
      </c>
      <c r="E102" s="35" t="s">
        <v>58</v>
      </c>
      <c r="F102" s="35" t="s">
        <v>49</v>
      </c>
      <c r="G102" s="36" t="s">
        <v>50</v>
      </c>
      <c r="H102" s="37" t="s">
        <v>56</v>
      </c>
      <c r="I102" s="37" t="s">
        <v>57</v>
      </c>
      <c r="J102" s="38" t="s">
        <v>63</v>
      </c>
    </row>
    <row r="103" spans="1:10" ht="72" x14ac:dyDescent="0.35">
      <c r="A103" s="149">
        <v>128</v>
      </c>
      <c r="B103" s="149" t="s">
        <v>2172</v>
      </c>
      <c r="C103" s="122">
        <v>1</v>
      </c>
      <c r="D103" s="278">
        <v>3.4</v>
      </c>
      <c r="E103" s="35" t="s">
        <v>58</v>
      </c>
      <c r="F103" s="35" t="s">
        <v>49</v>
      </c>
      <c r="G103" s="36" t="s">
        <v>50</v>
      </c>
      <c r="H103" s="37" t="s">
        <v>56</v>
      </c>
      <c r="I103" s="37" t="s">
        <v>57</v>
      </c>
      <c r="J103" s="38" t="s">
        <v>63</v>
      </c>
    </row>
    <row r="104" spans="1:10" ht="72" x14ac:dyDescent="0.35">
      <c r="A104" s="287">
        <v>127</v>
      </c>
      <c r="B104" s="287" t="s">
        <v>2173</v>
      </c>
      <c r="C104" s="122">
        <v>1</v>
      </c>
      <c r="D104" s="278">
        <v>3.4</v>
      </c>
      <c r="E104" s="35" t="s">
        <v>58</v>
      </c>
      <c r="F104" s="35" t="s">
        <v>49</v>
      </c>
      <c r="G104" s="36" t="s">
        <v>50</v>
      </c>
      <c r="H104" s="37" t="s">
        <v>56</v>
      </c>
      <c r="I104" s="37" t="s">
        <v>57</v>
      </c>
      <c r="J104" s="38" t="s">
        <v>63</v>
      </c>
    </row>
    <row r="105" spans="1:10" ht="72" x14ac:dyDescent="0.35">
      <c r="B105" s="130" t="s">
        <v>143</v>
      </c>
      <c r="C105" s="122">
        <v>1</v>
      </c>
      <c r="D105" s="35">
        <v>12.5</v>
      </c>
      <c r="E105" s="35" t="s">
        <v>58</v>
      </c>
      <c r="F105" s="35" t="s">
        <v>49</v>
      </c>
      <c r="G105" s="36" t="s">
        <v>50</v>
      </c>
      <c r="H105" s="37" t="s">
        <v>59</v>
      </c>
      <c r="I105" s="37" t="s">
        <v>60</v>
      </c>
      <c r="J105" s="41" t="s">
        <v>53</v>
      </c>
    </row>
    <row r="106" spans="1:10" ht="72" x14ac:dyDescent="0.35">
      <c r="B106" s="130" t="s">
        <v>144</v>
      </c>
      <c r="C106" s="122">
        <v>1</v>
      </c>
      <c r="D106" s="35">
        <v>8.8000000000000007</v>
      </c>
      <c r="E106" s="35" t="s">
        <v>58</v>
      </c>
      <c r="F106" s="35" t="s">
        <v>49</v>
      </c>
      <c r="G106" s="36" t="s">
        <v>50</v>
      </c>
      <c r="H106" s="37" t="s">
        <v>59</v>
      </c>
      <c r="I106" s="37" t="s">
        <v>60</v>
      </c>
      <c r="J106" s="41" t="s">
        <v>53</v>
      </c>
    </row>
    <row r="107" spans="1:10" ht="72" x14ac:dyDescent="0.35">
      <c r="B107" s="130" t="s">
        <v>708</v>
      </c>
      <c r="C107" s="122">
        <v>1</v>
      </c>
      <c r="D107" s="35">
        <v>9.1</v>
      </c>
      <c r="E107" s="35" t="s">
        <v>58</v>
      </c>
      <c r="F107" s="35" t="s">
        <v>49</v>
      </c>
      <c r="G107" s="36" t="s">
        <v>50</v>
      </c>
      <c r="H107" s="37" t="s">
        <v>59</v>
      </c>
      <c r="I107" s="37" t="s">
        <v>60</v>
      </c>
      <c r="J107" s="41" t="s">
        <v>53</v>
      </c>
    </row>
    <row r="108" spans="1:10" ht="80" customHeight="1" x14ac:dyDescent="0.35">
      <c r="B108" s="130" t="s">
        <v>709</v>
      </c>
      <c r="C108" s="122">
        <v>1</v>
      </c>
      <c r="D108" s="35">
        <v>9.1</v>
      </c>
      <c r="E108" s="35" t="s">
        <v>58</v>
      </c>
      <c r="F108" s="35" t="s">
        <v>49</v>
      </c>
      <c r="G108" s="36" t="s">
        <v>50</v>
      </c>
      <c r="H108" s="37" t="s">
        <v>59</v>
      </c>
      <c r="I108" s="37" t="s">
        <v>60</v>
      </c>
      <c r="J108" s="41" t="s">
        <v>53</v>
      </c>
    </row>
    <row r="109" spans="1:10" ht="72" x14ac:dyDescent="0.35">
      <c r="B109" s="130" t="s">
        <v>710</v>
      </c>
      <c r="C109" s="122">
        <v>1</v>
      </c>
      <c r="D109" s="35">
        <v>9.1</v>
      </c>
      <c r="E109" s="35" t="s">
        <v>58</v>
      </c>
      <c r="F109" s="35" t="s">
        <v>49</v>
      </c>
      <c r="G109" s="36" t="s">
        <v>50</v>
      </c>
      <c r="H109" s="37" t="s">
        <v>59</v>
      </c>
      <c r="I109" s="37" t="s">
        <v>60</v>
      </c>
      <c r="J109" s="41" t="s">
        <v>53</v>
      </c>
    </row>
    <row r="110" spans="1:10" ht="72" x14ac:dyDescent="0.35">
      <c r="B110" s="130" t="s">
        <v>145</v>
      </c>
      <c r="C110" s="122">
        <v>1</v>
      </c>
      <c r="D110" s="35">
        <v>10.1</v>
      </c>
      <c r="E110" s="35" t="s">
        <v>58</v>
      </c>
      <c r="F110" s="35" t="s">
        <v>49</v>
      </c>
      <c r="G110" s="36" t="s">
        <v>50</v>
      </c>
      <c r="H110" s="37" t="s">
        <v>59</v>
      </c>
      <c r="I110" s="37" t="s">
        <v>60</v>
      </c>
      <c r="J110" s="41" t="s">
        <v>53</v>
      </c>
    </row>
    <row r="111" spans="1:10" ht="72" x14ac:dyDescent="0.35">
      <c r="B111" s="130" t="s">
        <v>146</v>
      </c>
      <c r="C111" s="122">
        <v>1</v>
      </c>
      <c r="D111" s="35">
        <v>10</v>
      </c>
      <c r="E111" s="35" t="s">
        <v>58</v>
      </c>
      <c r="F111" s="35" t="s">
        <v>49</v>
      </c>
      <c r="G111" s="36" t="s">
        <v>50</v>
      </c>
      <c r="H111" s="37" t="s">
        <v>59</v>
      </c>
      <c r="I111" s="37" t="s">
        <v>60</v>
      </c>
      <c r="J111" s="41" t="s">
        <v>53</v>
      </c>
    </row>
    <row r="112" spans="1:10" ht="72" x14ac:dyDescent="0.35">
      <c r="B112" s="130" t="s">
        <v>147</v>
      </c>
      <c r="C112" s="122">
        <v>1</v>
      </c>
      <c r="D112" s="35">
        <v>10</v>
      </c>
      <c r="E112" s="35" t="s">
        <v>58</v>
      </c>
      <c r="F112" s="35" t="s">
        <v>49</v>
      </c>
      <c r="G112" s="36" t="s">
        <v>50</v>
      </c>
      <c r="H112" s="37" t="s">
        <v>59</v>
      </c>
      <c r="I112" s="37" t="s">
        <v>60</v>
      </c>
      <c r="J112" s="41" t="s">
        <v>53</v>
      </c>
    </row>
    <row r="113" spans="2:10" ht="72" x14ac:dyDescent="0.35">
      <c r="B113" s="130" t="s">
        <v>148</v>
      </c>
      <c r="C113" s="122">
        <v>1</v>
      </c>
      <c r="D113" s="35">
        <v>10</v>
      </c>
      <c r="E113" s="35" t="s">
        <v>58</v>
      </c>
      <c r="F113" s="35" t="s">
        <v>49</v>
      </c>
      <c r="G113" s="36" t="s">
        <v>50</v>
      </c>
      <c r="H113" s="37" t="s">
        <v>59</v>
      </c>
      <c r="I113" s="37" t="s">
        <v>60</v>
      </c>
      <c r="J113" s="41" t="s">
        <v>53</v>
      </c>
    </row>
    <row r="114" spans="2:10" ht="72" x14ac:dyDescent="0.35">
      <c r="B114" s="130" t="s">
        <v>711</v>
      </c>
      <c r="C114" s="122">
        <v>1</v>
      </c>
      <c r="D114" s="35">
        <v>24.5</v>
      </c>
      <c r="E114" s="35" t="s">
        <v>58</v>
      </c>
      <c r="F114" s="35" t="s">
        <v>49</v>
      </c>
      <c r="G114" s="36" t="s">
        <v>50</v>
      </c>
      <c r="H114" s="230" t="s">
        <v>37</v>
      </c>
      <c r="I114" s="219" t="s">
        <v>38</v>
      </c>
      <c r="J114" s="41" t="s">
        <v>53</v>
      </c>
    </row>
    <row r="115" spans="2:10" ht="54.5" customHeight="1" x14ac:dyDescent="0.35">
      <c r="B115" s="130" t="s">
        <v>712</v>
      </c>
      <c r="C115" s="122">
        <v>1</v>
      </c>
      <c r="D115" s="35">
        <v>20.2</v>
      </c>
      <c r="E115" s="35" t="s">
        <v>58</v>
      </c>
      <c r="F115" s="35" t="s">
        <v>49</v>
      </c>
      <c r="G115" s="36" t="s">
        <v>50</v>
      </c>
      <c r="H115" s="230" t="s">
        <v>37</v>
      </c>
      <c r="I115" s="219" t="s">
        <v>38</v>
      </c>
      <c r="J115" s="41" t="s">
        <v>53</v>
      </c>
    </row>
    <row r="116" spans="2:10" ht="72" x14ac:dyDescent="0.35">
      <c r="B116" s="130" t="s">
        <v>713</v>
      </c>
      <c r="C116" s="122">
        <v>1</v>
      </c>
      <c r="D116" s="35">
        <v>16.899999999999999</v>
      </c>
      <c r="E116" s="35" t="s">
        <v>58</v>
      </c>
      <c r="F116" s="35" t="s">
        <v>49</v>
      </c>
      <c r="G116" s="36" t="s">
        <v>50</v>
      </c>
      <c r="H116" s="230" t="s">
        <v>37</v>
      </c>
      <c r="I116" s="219" t="s">
        <v>38</v>
      </c>
      <c r="J116" s="41" t="s">
        <v>53</v>
      </c>
    </row>
    <row r="117" spans="2:10" ht="72" x14ac:dyDescent="0.35">
      <c r="B117" s="133" t="s">
        <v>149</v>
      </c>
      <c r="C117" s="39"/>
      <c r="D117" s="35">
        <v>1.7</v>
      </c>
      <c r="E117" s="35" t="s">
        <v>58</v>
      </c>
      <c r="F117" s="35" t="s">
        <v>49</v>
      </c>
      <c r="G117" s="36" t="s">
        <v>50</v>
      </c>
      <c r="H117" s="37" t="s">
        <v>56</v>
      </c>
      <c r="I117" s="37" t="s">
        <v>57</v>
      </c>
      <c r="J117" s="38" t="s">
        <v>63</v>
      </c>
    </row>
    <row r="118" spans="2:10" ht="72" x14ac:dyDescent="0.35">
      <c r="B118" s="133" t="s">
        <v>150</v>
      </c>
      <c r="C118" s="39"/>
      <c r="D118" s="35">
        <v>1.7</v>
      </c>
      <c r="E118" s="35" t="s">
        <v>58</v>
      </c>
      <c r="F118" s="35" t="s">
        <v>49</v>
      </c>
      <c r="G118" s="36" t="s">
        <v>50</v>
      </c>
      <c r="H118" s="37" t="s">
        <v>56</v>
      </c>
      <c r="I118" s="37" t="s">
        <v>57</v>
      </c>
      <c r="J118" s="38" t="s">
        <v>63</v>
      </c>
    </row>
    <row r="119" spans="2:10" ht="72" x14ac:dyDescent="0.35">
      <c r="B119" s="133" t="s">
        <v>151</v>
      </c>
      <c r="C119" s="39"/>
      <c r="D119" s="35">
        <v>4.8</v>
      </c>
      <c r="E119" s="35" t="s">
        <v>58</v>
      </c>
      <c r="F119" s="35" t="s">
        <v>49</v>
      </c>
      <c r="G119" s="36" t="s">
        <v>50</v>
      </c>
      <c r="H119" s="37" t="s">
        <v>56</v>
      </c>
      <c r="I119" s="37" t="s">
        <v>57</v>
      </c>
      <c r="J119" s="38" t="s">
        <v>63</v>
      </c>
    </row>
    <row r="120" spans="2:10" ht="72" x14ac:dyDescent="0.35">
      <c r="B120" s="133" t="s">
        <v>152</v>
      </c>
      <c r="C120" s="39"/>
      <c r="D120" s="35">
        <v>4.5</v>
      </c>
      <c r="E120" s="35" t="s">
        <v>58</v>
      </c>
      <c r="F120" s="35" t="s">
        <v>49</v>
      </c>
      <c r="G120" s="36" t="s">
        <v>50</v>
      </c>
      <c r="H120" s="37" t="s">
        <v>56</v>
      </c>
      <c r="I120" s="37" t="s">
        <v>57</v>
      </c>
      <c r="J120" s="38" t="s">
        <v>63</v>
      </c>
    </row>
    <row r="121" spans="2:10" ht="72" x14ac:dyDescent="0.35">
      <c r="B121" s="133" t="s">
        <v>153</v>
      </c>
      <c r="C121" s="39"/>
      <c r="D121" s="35">
        <v>3.4</v>
      </c>
      <c r="E121" s="35" t="s">
        <v>62</v>
      </c>
      <c r="F121" s="35" t="s">
        <v>49</v>
      </c>
      <c r="G121" s="36" t="s">
        <v>50</v>
      </c>
      <c r="H121" s="37" t="s">
        <v>56</v>
      </c>
      <c r="I121" s="37" t="s">
        <v>57</v>
      </c>
      <c r="J121" s="38" t="s">
        <v>63</v>
      </c>
    </row>
    <row r="122" spans="2:10" ht="72" x14ac:dyDescent="0.35">
      <c r="B122" s="133" t="s">
        <v>154</v>
      </c>
      <c r="C122" s="39"/>
      <c r="D122" s="35">
        <v>3.1</v>
      </c>
      <c r="E122" s="35" t="s">
        <v>62</v>
      </c>
      <c r="F122" s="35" t="s">
        <v>49</v>
      </c>
      <c r="G122" s="36" t="s">
        <v>50</v>
      </c>
      <c r="H122" s="37" t="s">
        <v>56</v>
      </c>
      <c r="I122" s="37" t="s">
        <v>57</v>
      </c>
      <c r="J122" s="38" t="s">
        <v>63</v>
      </c>
    </row>
    <row r="123" spans="2:10" ht="72" x14ac:dyDescent="0.35">
      <c r="B123" s="133" t="s">
        <v>155</v>
      </c>
      <c r="C123" s="39">
        <v>1</v>
      </c>
      <c r="D123" s="35">
        <v>8.6999999999999993</v>
      </c>
      <c r="E123" s="35" t="s">
        <v>62</v>
      </c>
      <c r="F123" s="35" t="s">
        <v>49</v>
      </c>
      <c r="G123" s="36" t="s">
        <v>50</v>
      </c>
      <c r="H123" s="37" t="s">
        <v>56</v>
      </c>
      <c r="I123" s="37" t="s">
        <v>57</v>
      </c>
      <c r="J123" s="38" t="s">
        <v>63</v>
      </c>
    </row>
    <row r="124" spans="2:10" ht="72" x14ac:dyDescent="0.35">
      <c r="B124" s="133" t="s">
        <v>156</v>
      </c>
      <c r="C124" s="39">
        <v>1</v>
      </c>
      <c r="D124" s="35">
        <v>3.1</v>
      </c>
      <c r="E124" s="35" t="s">
        <v>62</v>
      </c>
      <c r="F124" s="35" t="s">
        <v>49</v>
      </c>
      <c r="G124" s="36" t="s">
        <v>50</v>
      </c>
      <c r="H124" s="37" t="s">
        <v>56</v>
      </c>
      <c r="I124" s="37" t="s">
        <v>57</v>
      </c>
      <c r="J124" s="38" t="s">
        <v>63</v>
      </c>
    </row>
    <row r="125" spans="2:10" ht="72" x14ac:dyDescent="0.35">
      <c r="B125" s="133" t="s">
        <v>714</v>
      </c>
      <c r="C125" s="39">
        <v>1</v>
      </c>
      <c r="D125" s="35">
        <v>7.9</v>
      </c>
      <c r="E125" s="35" t="s">
        <v>62</v>
      </c>
      <c r="F125" s="35" t="s">
        <v>49</v>
      </c>
      <c r="G125" s="36" t="s">
        <v>50</v>
      </c>
      <c r="H125" s="37" t="s">
        <v>56</v>
      </c>
      <c r="I125" s="37" t="s">
        <v>57</v>
      </c>
      <c r="J125" s="38" t="s">
        <v>63</v>
      </c>
    </row>
    <row r="126" spans="2:10" ht="72" x14ac:dyDescent="0.35">
      <c r="B126" s="131" t="s">
        <v>157</v>
      </c>
      <c r="C126" s="39">
        <v>1</v>
      </c>
      <c r="D126" s="35">
        <v>13.7</v>
      </c>
      <c r="E126" s="35" t="s">
        <v>62</v>
      </c>
      <c r="F126" s="35" t="s">
        <v>49</v>
      </c>
      <c r="G126" s="36" t="s">
        <v>50</v>
      </c>
      <c r="H126" s="37" t="s">
        <v>56</v>
      </c>
      <c r="I126" s="37" t="s">
        <v>57</v>
      </c>
      <c r="J126" s="38" t="s">
        <v>63</v>
      </c>
    </row>
    <row r="127" spans="2:10" ht="72" x14ac:dyDescent="0.35">
      <c r="B127" s="130" t="s">
        <v>158</v>
      </c>
      <c r="C127" s="39">
        <v>1</v>
      </c>
      <c r="D127" s="35">
        <v>4.5</v>
      </c>
      <c r="E127" s="35" t="s">
        <v>58</v>
      </c>
      <c r="F127" s="35" t="s">
        <v>49</v>
      </c>
      <c r="G127" s="36" t="s">
        <v>50</v>
      </c>
      <c r="H127" s="37" t="s">
        <v>56</v>
      </c>
      <c r="I127" s="37" t="s">
        <v>57</v>
      </c>
      <c r="J127" s="38" t="s">
        <v>63</v>
      </c>
    </row>
    <row r="128" spans="2:10" ht="72" x14ac:dyDescent="0.35">
      <c r="B128" s="130" t="s">
        <v>159</v>
      </c>
      <c r="C128" s="39">
        <v>1</v>
      </c>
      <c r="D128" s="35">
        <v>3.4</v>
      </c>
      <c r="E128" s="35" t="s">
        <v>58</v>
      </c>
      <c r="F128" s="35" t="s">
        <v>49</v>
      </c>
      <c r="G128" s="36" t="s">
        <v>50</v>
      </c>
      <c r="H128" s="37" t="s">
        <v>56</v>
      </c>
      <c r="I128" s="37" t="s">
        <v>57</v>
      </c>
      <c r="J128" s="38" t="s">
        <v>63</v>
      </c>
    </row>
    <row r="129" spans="2:10" ht="72" x14ac:dyDescent="0.35">
      <c r="B129" s="133" t="s">
        <v>160</v>
      </c>
      <c r="C129" s="39">
        <v>1</v>
      </c>
      <c r="D129" s="35">
        <v>19.2</v>
      </c>
      <c r="E129" s="35" t="s">
        <v>58</v>
      </c>
      <c r="F129" s="35" t="s">
        <v>49</v>
      </c>
      <c r="G129" s="36" t="s">
        <v>50</v>
      </c>
      <c r="H129" s="37" t="s">
        <v>59</v>
      </c>
      <c r="I129" s="37" t="s">
        <v>60</v>
      </c>
      <c r="J129" s="41" t="s">
        <v>53</v>
      </c>
    </row>
    <row r="130" spans="2:10" ht="72" x14ac:dyDescent="0.35">
      <c r="B130" s="130" t="s">
        <v>715</v>
      </c>
      <c r="C130" s="39"/>
      <c r="D130" s="35">
        <v>7</v>
      </c>
      <c r="E130" s="35" t="s">
        <v>58</v>
      </c>
      <c r="F130" s="35" t="s">
        <v>49</v>
      </c>
      <c r="G130" s="36" t="s">
        <v>50</v>
      </c>
      <c r="H130" s="37" t="s">
        <v>56</v>
      </c>
      <c r="I130" s="37" t="s">
        <v>57</v>
      </c>
      <c r="J130" s="40" t="s">
        <v>74</v>
      </c>
    </row>
    <row r="131" spans="2:10" ht="72" x14ac:dyDescent="0.35">
      <c r="B131" s="130" t="s">
        <v>716</v>
      </c>
      <c r="C131" s="39"/>
      <c r="D131" s="35">
        <v>5</v>
      </c>
      <c r="E131" s="35" t="s">
        <v>58</v>
      </c>
      <c r="F131" s="35" t="s">
        <v>49</v>
      </c>
      <c r="G131" s="36" t="s">
        <v>50</v>
      </c>
      <c r="H131" s="37" t="s">
        <v>56</v>
      </c>
      <c r="I131" s="37" t="s">
        <v>57</v>
      </c>
      <c r="J131" s="40" t="s">
        <v>74</v>
      </c>
    </row>
    <row r="132" spans="2:10" ht="72" x14ac:dyDescent="0.35">
      <c r="B132" s="130" t="s">
        <v>161</v>
      </c>
      <c r="C132" s="39">
        <v>1</v>
      </c>
      <c r="D132" s="35">
        <v>8.6999999999999993</v>
      </c>
      <c r="E132" s="35" t="s">
        <v>58</v>
      </c>
      <c r="F132" s="35" t="s">
        <v>49</v>
      </c>
      <c r="G132" s="36" t="s">
        <v>50</v>
      </c>
      <c r="H132" s="37" t="s">
        <v>56</v>
      </c>
      <c r="I132" s="37" t="s">
        <v>57</v>
      </c>
      <c r="J132" s="40" t="s">
        <v>74</v>
      </c>
    </row>
    <row r="133" spans="2:10" ht="72" x14ac:dyDescent="0.35">
      <c r="B133" s="130" t="s">
        <v>717</v>
      </c>
      <c r="C133" s="39"/>
      <c r="D133" s="35">
        <v>16.2</v>
      </c>
      <c r="E133" s="35" t="s">
        <v>58</v>
      </c>
      <c r="F133" s="35" t="s">
        <v>49</v>
      </c>
      <c r="G133" s="36" t="s">
        <v>50</v>
      </c>
      <c r="H133" s="37" t="s">
        <v>56</v>
      </c>
      <c r="I133" s="37" t="s">
        <v>57</v>
      </c>
      <c r="J133" s="40" t="s">
        <v>74</v>
      </c>
    </row>
    <row r="134" spans="2:10" ht="72" x14ac:dyDescent="0.35">
      <c r="B134" s="130" t="s">
        <v>162</v>
      </c>
      <c r="C134" s="39"/>
      <c r="D134" s="35">
        <v>31</v>
      </c>
      <c r="E134" s="35" t="s">
        <v>58</v>
      </c>
      <c r="F134" s="35" t="s">
        <v>49</v>
      </c>
      <c r="G134" s="36" t="s">
        <v>50</v>
      </c>
      <c r="H134" s="37" t="s">
        <v>56</v>
      </c>
      <c r="I134" s="37" t="s">
        <v>57</v>
      </c>
      <c r="J134" s="40" t="s">
        <v>74</v>
      </c>
    </row>
    <row r="135" spans="2:10" ht="72" x14ac:dyDescent="0.35">
      <c r="B135" s="130" t="s">
        <v>163</v>
      </c>
      <c r="C135" s="39"/>
      <c r="D135" s="35">
        <v>23.6</v>
      </c>
      <c r="E135" s="35" t="s">
        <v>58</v>
      </c>
      <c r="F135" s="35" t="s">
        <v>49</v>
      </c>
      <c r="G135" s="36" t="s">
        <v>50</v>
      </c>
      <c r="H135" s="37" t="s">
        <v>56</v>
      </c>
      <c r="I135" s="37" t="s">
        <v>57</v>
      </c>
      <c r="J135" s="40" t="s">
        <v>74</v>
      </c>
    </row>
    <row r="136" spans="2:10" ht="72" x14ac:dyDescent="0.35">
      <c r="B136" s="130" t="s">
        <v>164</v>
      </c>
      <c r="C136" s="39"/>
      <c r="D136" s="35">
        <v>28.9</v>
      </c>
      <c r="E136" s="35" t="s">
        <v>58</v>
      </c>
      <c r="F136" s="35" t="s">
        <v>49</v>
      </c>
      <c r="G136" s="36" t="s">
        <v>50</v>
      </c>
      <c r="H136" s="37" t="s">
        <v>56</v>
      </c>
      <c r="I136" s="37" t="s">
        <v>57</v>
      </c>
      <c r="J136" s="40" t="s">
        <v>74</v>
      </c>
    </row>
    <row r="137" spans="2:10" ht="72" x14ac:dyDescent="0.35">
      <c r="B137" s="130" t="s">
        <v>162</v>
      </c>
      <c r="C137" s="39">
        <v>1</v>
      </c>
      <c r="D137" s="35">
        <v>31</v>
      </c>
      <c r="E137" s="35" t="s">
        <v>58</v>
      </c>
      <c r="F137" s="35" t="s">
        <v>49</v>
      </c>
      <c r="G137" s="36" t="s">
        <v>50</v>
      </c>
      <c r="H137" s="37" t="s">
        <v>56</v>
      </c>
      <c r="I137" s="37" t="s">
        <v>57</v>
      </c>
      <c r="J137" s="40" t="s">
        <v>74</v>
      </c>
    </row>
    <row r="138" spans="2:10" ht="72" x14ac:dyDescent="0.35">
      <c r="B138" s="130" t="s">
        <v>718</v>
      </c>
      <c r="C138" s="39"/>
      <c r="D138" s="35">
        <v>23.9</v>
      </c>
      <c r="E138" s="35" t="s">
        <v>58</v>
      </c>
      <c r="F138" s="35" t="s">
        <v>49</v>
      </c>
      <c r="G138" s="36" t="s">
        <v>50</v>
      </c>
      <c r="H138" s="37" t="s">
        <v>56</v>
      </c>
      <c r="I138" s="37" t="s">
        <v>57</v>
      </c>
      <c r="J138" s="40" t="s">
        <v>74</v>
      </c>
    </row>
    <row r="139" spans="2:10" ht="72" x14ac:dyDescent="0.35">
      <c r="B139" s="130" t="s">
        <v>165</v>
      </c>
      <c r="C139" s="39"/>
      <c r="D139" s="35">
        <v>24</v>
      </c>
      <c r="E139" s="35" t="s">
        <v>58</v>
      </c>
      <c r="F139" s="35" t="s">
        <v>49</v>
      </c>
      <c r="G139" s="36" t="s">
        <v>50</v>
      </c>
      <c r="H139" s="37" t="s">
        <v>56</v>
      </c>
      <c r="I139" s="37" t="s">
        <v>57</v>
      </c>
      <c r="J139" s="40" t="s">
        <v>74</v>
      </c>
    </row>
    <row r="140" spans="2:10" ht="72" x14ac:dyDescent="0.35">
      <c r="B140" s="133" t="s">
        <v>166</v>
      </c>
      <c r="C140" s="39">
        <v>1</v>
      </c>
      <c r="D140" s="35">
        <v>8.8000000000000007</v>
      </c>
      <c r="E140" s="35" t="s">
        <v>58</v>
      </c>
      <c r="F140" s="35" t="s">
        <v>49</v>
      </c>
      <c r="G140" s="36" t="s">
        <v>50</v>
      </c>
      <c r="H140" s="37" t="s">
        <v>56</v>
      </c>
      <c r="I140" s="37" t="s">
        <v>57</v>
      </c>
      <c r="J140" s="40" t="s">
        <v>74</v>
      </c>
    </row>
    <row r="141" spans="2:10" ht="72" x14ac:dyDescent="0.35">
      <c r="B141" s="133" t="s">
        <v>167</v>
      </c>
      <c r="C141" s="39">
        <v>1</v>
      </c>
      <c r="D141" s="35">
        <v>7.9</v>
      </c>
      <c r="E141" s="35" t="s">
        <v>58</v>
      </c>
      <c r="F141" s="35" t="s">
        <v>49</v>
      </c>
      <c r="G141" s="36" t="s">
        <v>50</v>
      </c>
      <c r="H141" s="37" t="s">
        <v>56</v>
      </c>
      <c r="I141" s="37" t="s">
        <v>57</v>
      </c>
      <c r="J141" s="40" t="s">
        <v>74</v>
      </c>
    </row>
    <row r="142" spans="2:10" ht="72" x14ac:dyDescent="0.35">
      <c r="B142" s="131" t="s">
        <v>168</v>
      </c>
      <c r="C142" s="39">
        <v>1</v>
      </c>
      <c r="D142" s="35">
        <v>9.5</v>
      </c>
      <c r="E142" s="35" t="s">
        <v>58</v>
      </c>
      <c r="F142" s="35" t="s">
        <v>49</v>
      </c>
      <c r="G142" s="36" t="s">
        <v>50</v>
      </c>
      <c r="H142" s="37" t="s">
        <v>59</v>
      </c>
      <c r="I142" s="37" t="s">
        <v>60</v>
      </c>
      <c r="J142" s="41" t="s">
        <v>53</v>
      </c>
    </row>
    <row r="143" spans="2:10" ht="72" x14ac:dyDescent="0.35">
      <c r="B143" s="131" t="s">
        <v>719</v>
      </c>
      <c r="C143" s="39">
        <v>1</v>
      </c>
      <c r="D143" s="35">
        <v>9.1</v>
      </c>
      <c r="E143" s="35" t="s">
        <v>62</v>
      </c>
      <c r="F143" s="35" t="s">
        <v>49</v>
      </c>
      <c r="G143" s="36" t="s">
        <v>50</v>
      </c>
      <c r="H143" s="37" t="s">
        <v>59</v>
      </c>
      <c r="I143" s="37" t="s">
        <v>60</v>
      </c>
      <c r="J143" s="40" t="s">
        <v>74</v>
      </c>
    </row>
    <row r="144" spans="2:10" ht="72" x14ac:dyDescent="0.35">
      <c r="B144" s="133" t="s">
        <v>169</v>
      </c>
      <c r="C144" s="39">
        <v>1</v>
      </c>
      <c r="D144" s="35">
        <v>77.3</v>
      </c>
      <c r="E144" s="35" t="s">
        <v>62</v>
      </c>
      <c r="F144" s="35" t="s">
        <v>49</v>
      </c>
      <c r="G144" s="36" t="s">
        <v>50</v>
      </c>
      <c r="H144" s="37" t="s">
        <v>56</v>
      </c>
      <c r="I144" s="37" t="s">
        <v>57</v>
      </c>
      <c r="J144" s="40" t="s">
        <v>74</v>
      </c>
    </row>
    <row r="145" spans="2:10" ht="72" x14ac:dyDescent="0.35">
      <c r="B145" s="133" t="s">
        <v>170</v>
      </c>
      <c r="C145" s="39">
        <v>1</v>
      </c>
      <c r="D145" s="35">
        <v>73.3</v>
      </c>
      <c r="E145" s="35" t="s">
        <v>62</v>
      </c>
      <c r="F145" s="35" t="s">
        <v>49</v>
      </c>
      <c r="G145" s="36" t="s">
        <v>50</v>
      </c>
      <c r="H145" s="37" t="s">
        <v>56</v>
      </c>
      <c r="I145" s="37" t="s">
        <v>57</v>
      </c>
      <c r="J145" s="40" t="s">
        <v>74</v>
      </c>
    </row>
    <row r="146" spans="2:10" ht="72" x14ac:dyDescent="0.35">
      <c r="B146" s="133" t="s">
        <v>171</v>
      </c>
      <c r="C146" s="39">
        <v>1</v>
      </c>
      <c r="D146" s="35">
        <v>17.2</v>
      </c>
      <c r="E146" s="35" t="s">
        <v>58</v>
      </c>
      <c r="F146" s="35" t="s">
        <v>49</v>
      </c>
      <c r="G146" s="36" t="s">
        <v>50</v>
      </c>
      <c r="H146" s="37" t="s">
        <v>56</v>
      </c>
      <c r="I146" s="37" t="s">
        <v>57</v>
      </c>
      <c r="J146" s="41" t="s">
        <v>53</v>
      </c>
    </row>
    <row r="147" spans="2:10" ht="72" x14ac:dyDescent="0.35">
      <c r="B147" s="133" t="s">
        <v>172</v>
      </c>
      <c r="C147" s="39">
        <v>1</v>
      </c>
      <c r="D147" s="35">
        <v>15.7</v>
      </c>
      <c r="E147" s="35" t="s">
        <v>58</v>
      </c>
      <c r="F147" s="35" t="s">
        <v>49</v>
      </c>
      <c r="G147" s="36" t="s">
        <v>50</v>
      </c>
      <c r="H147" s="37" t="s">
        <v>56</v>
      </c>
      <c r="I147" s="37" t="s">
        <v>57</v>
      </c>
      <c r="J147" s="41" t="s">
        <v>53</v>
      </c>
    </row>
    <row r="148" spans="2:10" ht="72" x14ac:dyDescent="0.35">
      <c r="B148" s="130" t="s">
        <v>720</v>
      </c>
      <c r="C148" s="39">
        <v>1</v>
      </c>
      <c r="D148" s="35">
        <v>14.69</v>
      </c>
      <c r="E148" s="35" t="s">
        <v>58</v>
      </c>
      <c r="F148" s="35" t="s">
        <v>49</v>
      </c>
      <c r="G148" s="36" t="s">
        <v>50</v>
      </c>
      <c r="H148" s="37" t="s">
        <v>56</v>
      </c>
      <c r="I148" s="37" t="s">
        <v>57</v>
      </c>
      <c r="J148" s="40" t="s">
        <v>74</v>
      </c>
    </row>
    <row r="149" spans="2:10" ht="72" x14ac:dyDescent="0.35">
      <c r="B149" s="130" t="s">
        <v>173</v>
      </c>
      <c r="C149" s="39">
        <v>1</v>
      </c>
      <c r="D149" s="35">
        <v>9.5</v>
      </c>
      <c r="E149" s="35" t="s">
        <v>58</v>
      </c>
      <c r="F149" s="35" t="s">
        <v>49</v>
      </c>
      <c r="G149" s="36" t="s">
        <v>50</v>
      </c>
      <c r="H149" s="37" t="s">
        <v>59</v>
      </c>
      <c r="I149" s="37" t="s">
        <v>60</v>
      </c>
      <c r="J149" s="41" t="s">
        <v>53</v>
      </c>
    </row>
    <row r="150" spans="2:10" ht="72" x14ac:dyDescent="0.35">
      <c r="B150" s="130" t="s">
        <v>174</v>
      </c>
      <c r="C150" s="39">
        <v>1</v>
      </c>
      <c r="D150" s="35">
        <v>4.3</v>
      </c>
      <c r="E150" s="35" t="s">
        <v>62</v>
      </c>
      <c r="F150" s="35" t="s">
        <v>49</v>
      </c>
      <c r="G150" s="36" t="s">
        <v>50</v>
      </c>
      <c r="H150" s="37" t="s">
        <v>59</v>
      </c>
      <c r="I150" s="37" t="s">
        <v>60</v>
      </c>
      <c r="J150" s="41" t="s">
        <v>53</v>
      </c>
    </row>
    <row r="151" spans="2:10" ht="42" x14ac:dyDescent="0.35">
      <c r="B151" s="133" t="s">
        <v>721</v>
      </c>
      <c r="C151" s="39">
        <v>1</v>
      </c>
      <c r="D151" s="35">
        <v>69.25</v>
      </c>
      <c r="E151" s="229" t="s">
        <v>83</v>
      </c>
      <c r="F151" s="213" t="s">
        <v>49</v>
      </c>
      <c r="G151" s="214" t="s">
        <v>50</v>
      </c>
      <c r="H151" s="247" t="s">
        <v>56</v>
      </c>
      <c r="I151" s="216" t="s">
        <v>57</v>
      </c>
      <c r="J151" s="40" t="s">
        <v>74</v>
      </c>
    </row>
    <row r="152" spans="2:10" ht="42" x14ac:dyDescent="0.35">
      <c r="B152" s="133" t="s">
        <v>722</v>
      </c>
      <c r="C152" s="39"/>
      <c r="D152" s="35">
        <v>37.299999999999997</v>
      </c>
      <c r="E152" s="229" t="s">
        <v>83</v>
      </c>
      <c r="F152" s="213" t="s">
        <v>49</v>
      </c>
      <c r="G152" s="214" t="s">
        <v>50</v>
      </c>
      <c r="H152" s="247" t="s">
        <v>56</v>
      </c>
      <c r="I152" s="216" t="s">
        <v>57</v>
      </c>
      <c r="J152" s="40" t="s">
        <v>74</v>
      </c>
    </row>
    <row r="153" spans="2:10" ht="42" x14ac:dyDescent="0.35">
      <c r="B153" s="130" t="s">
        <v>723</v>
      </c>
      <c r="C153" s="39"/>
      <c r="D153" s="35">
        <v>77.3</v>
      </c>
      <c r="E153" s="229" t="s">
        <v>83</v>
      </c>
      <c r="F153" s="213" t="s">
        <v>49</v>
      </c>
      <c r="G153" s="214" t="s">
        <v>50</v>
      </c>
      <c r="H153" s="247" t="s">
        <v>56</v>
      </c>
      <c r="I153" s="216" t="s">
        <v>57</v>
      </c>
      <c r="J153" s="40" t="s">
        <v>74</v>
      </c>
    </row>
    <row r="154" spans="2:10" ht="42" x14ac:dyDescent="0.35">
      <c r="B154" s="130" t="s">
        <v>724</v>
      </c>
      <c r="C154" s="39"/>
      <c r="D154" s="35">
        <v>61.7</v>
      </c>
      <c r="E154" s="229" t="s">
        <v>83</v>
      </c>
      <c r="F154" s="213" t="s">
        <v>49</v>
      </c>
      <c r="G154" s="214" t="s">
        <v>50</v>
      </c>
      <c r="H154" s="247" t="s">
        <v>56</v>
      </c>
      <c r="I154" s="216" t="s">
        <v>57</v>
      </c>
      <c r="J154" s="40" t="s">
        <v>74</v>
      </c>
    </row>
    <row r="155" spans="2:10" ht="42" x14ac:dyDescent="0.35">
      <c r="B155" s="130" t="s">
        <v>725</v>
      </c>
      <c r="C155" s="39"/>
      <c r="D155" s="35">
        <v>48.7</v>
      </c>
      <c r="E155" s="229" t="s">
        <v>83</v>
      </c>
      <c r="F155" s="213" t="s">
        <v>49</v>
      </c>
      <c r="G155" s="214" t="s">
        <v>50</v>
      </c>
      <c r="H155" s="247" t="s">
        <v>56</v>
      </c>
      <c r="I155" s="216" t="s">
        <v>57</v>
      </c>
      <c r="J155" s="40" t="s">
        <v>74</v>
      </c>
    </row>
    <row r="156" spans="2:10" ht="42" x14ac:dyDescent="0.35">
      <c r="B156" s="130" t="s">
        <v>726</v>
      </c>
      <c r="C156" s="39"/>
      <c r="D156" s="35">
        <v>76.099999999999994</v>
      </c>
      <c r="E156" s="229" t="s">
        <v>83</v>
      </c>
      <c r="F156" s="213" t="s">
        <v>49</v>
      </c>
      <c r="G156" s="214" t="s">
        <v>50</v>
      </c>
      <c r="H156" s="247" t="s">
        <v>56</v>
      </c>
      <c r="I156" s="216" t="s">
        <v>57</v>
      </c>
      <c r="J156" s="40" t="s">
        <v>74</v>
      </c>
    </row>
    <row r="157" spans="2:10" ht="42" x14ac:dyDescent="0.35">
      <c r="B157" s="130" t="s">
        <v>727</v>
      </c>
      <c r="C157" s="39"/>
      <c r="D157" s="35">
        <v>21.6</v>
      </c>
      <c r="E157" s="229" t="s">
        <v>83</v>
      </c>
      <c r="F157" s="213" t="s">
        <v>49</v>
      </c>
      <c r="G157" s="214" t="s">
        <v>50</v>
      </c>
      <c r="H157" s="247" t="s">
        <v>56</v>
      </c>
      <c r="I157" s="216" t="s">
        <v>57</v>
      </c>
      <c r="J157" s="40" t="s">
        <v>74</v>
      </c>
    </row>
    <row r="158" spans="2:10" ht="42" x14ac:dyDescent="0.35">
      <c r="B158" s="130" t="s">
        <v>728</v>
      </c>
      <c r="C158" s="39"/>
      <c r="D158" s="35">
        <v>15.7</v>
      </c>
      <c r="E158" s="229" t="s">
        <v>83</v>
      </c>
      <c r="F158" s="213" t="s">
        <v>49</v>
      </c>
      <c r="G158" s="214" t="s">
        <v>50</v>
      </c>
      <c r="H158" s="247" t="s">
        <v>56</v>
      </c>
      <c r="I158" s="216" t="s">
        <v>57</v>
      </c>
      <c r="J158" s="40" t="s">
        <v>74</v>
      </c>
    </row>
    <row r="159" spans="2:10" ht="42" x14ac:dyDescent="0.35">
      <c r="B159" s="130" t="s">
        <v>729</v>
      </c>
      <c r="C159" s="39"/>
      <c r="D159" s="35">
        <v>37.85</v>
      </c>
      <c r="E159" s="229" t="s">
        <v>83</v>
      </c>
      <c r="F159" s="213" t="s">
        <v>49</v>
      </c>
      <c r="G159" s="214" t="s">
        <v>50</v>
      </c>
      <c r="H159" s="247" t="s">
        <v>56</v>
      </c>
      <c r="I159" s="216" t="s">
        <v>57</v>
      </c>
      <c r="J159" s="40" t="s">
        <v>74</v>
      </c>
    </row>
    <row r="160" spans="2:10" ht="42" x14ac:dyDescent="0.35">
      <c r="B160" s="130" t="s">
        <v>175</v>
      </c>
      <c r="C160" s="39">
        <v>2</v>
      </c>
      <c r="D160" s="35">
        <v>41.9</v>
      </c>
      <c r="E160" s="229" t="s">
        <v>83</v>
      </c>
      <c r="F160" s="213" t="s">
        <v>49</v>
      </c>
      <c r="G160" s="214" t="s">
        <v>50</v>
      </c>
      <c r="H160" s="247" t="s">
        <v>56</v>
      </c>
      <c r="I160" s="216" t="s">
        <v>57</v>
      </c>
      <c r="J160" s="40" t="s">
        <v>74</v>
      </c>
    </row>
    <row r="161" spans="2:10" ht="42" x14ac:dyDescent="0.35">
      <c r="B161" s="130" t="s">
        <v>730</v>
      </c>
      <c r="C161" s="39"/>
      <c r="D161" s="35">
        <v>8.5</v>
      </c>
      <c r="E161" s="229" t="s">
        <v>83</v>
      </c>
      <c r="F161" s="213" t="s">
        <v>49</v>
      </c>
      <c r="G161" s="214" t="s">
        <v>50</v>
      </c>
      <c r="H161" s="247" t="s">
        <v>56</v>
      </c>
      <c r="I161" s="216" t="s">
        <v>57</v>
      </c>
      <c r="J161" s="40" t="s">
        <v>74</v>
      </c>
    </row>
    <row r="162" spans="2:10" ht="42" x14ac:dyDescent="0.35">
      <c r="B162" s="130" t="s">
        <v>176</v>
      </c>
      <c r="C162" s="39">
        <v>1</v>
      </c>
      <c r="D162" s="35">
        <v>43</v>
      </c>
      <c r="E162" s="229" t="s">
        <v>83</v>
      </c>
      <c r="F162" s="213" t="s">
        <v>49</v>
      </c>
      <c r="G162" s="214" t="s">
        <v>50</v>
      </c>
      <c r="H162" s="247" t="s">
        <v>56</v>
      </c>
      <c r="I162" s="216" t="s">
        <v>57</v>
      </c>
      <c r="J162" s="40" t="s">
        <v>74</v>
      </c>
    </row>
    <row r="163" spans="2:10" ht="42" x14ac:dyDescent="0.35">
      <c r="B163" s="130" t="s">
        <v>177</v>
      </c>
      <c r="C163" s="39">
        <v>1</v>
      </c>
      <c r="D163" s="35">
        <v>16.8</v>
      </c>
      <c r="E163" s="229" t="s">
        <v>83</v>
      </c>
      <c r="F163" s="213" t="s">
        <v>49</v>
      </c>
      <c r="G163" s="214" t="s">
        <v>50</v>
      </c>
      <c r="H163" s="37" t="s">
        <v>56</v>
      </c>
      <c r="I163" s="37" t="s">
        <v>57</v>
      </c>
      <c r="J163" s="38" t="s">
        <v>63</v>
      </c>
    </row>
    <row r="164" spans="2:10" ht="42" x14ac:dyDescent="0.35">
      <c r="B164" s="130" t="s">
        <v>178</v>
      </c>
      <c r="C164" s="39">
        <v>1</v>
      </c>
      <c r="D164" s="35">
        <v>11.9</v>
      </c>
      <c r="E164" s="229" t="s">
        <v>83</v>
      </c>
      <c r="F164" s="213" t="s">
        <v>49</v>
      </c>
      <c r="G164" s="214" t="s">
        <v>50</v>
      </c>
      <c r="H164" s="37" t="s">
        <v>56</v>
      </c>
      <c r="I164" s="37" t="s">
        <v>57</v>
      </c>
      <c r="J164" s="41" t="s">
        <v>53</v>
      </c>
    </row>
    <row r="165" spans="2:10" ht="42" x14ac:dyDescent="0.35">
      <c r="B165" s="130" t="s">
        <v>731</v>
      </c>
      <c r="C165" s="39"/>
      <c r="D165" s="35">
        <v>3.15</v>
      </c>
      <c r="E165" s="229" t="s">
        <v>83</v>
      </c>
      <c r="F165" s="213" t="s">
        <v>49</v>
      </c>
      <c r="G165" s="214" t="s">
        <v>50</v>
      </c>
      <c r="H165" s="37" t="s">
        <v>56</v>
      </c>
      <c r="I165" s="37" t="s">
        <v>57</v>
      </c>
      <c r="J165" s="41" t="s">
        <v>53</v>
      </c>
    </row>
    <row r="166" spans="2:10" ht="42" x14ac:dyDescent="0.35">
      <c r="B166" s="130" t="s">
        <v>732</v>
      </c>
      <c r="C166" s="39"/>
      <c r="D166" s="35">
        <v>19.2</v>
      </c>
      <c r="E166" s="229" t="s">
        <v>83</v>
      </c>
      <c r="F166" s="213" t="s">
        <v>49</v>
      </c>
      <c r="G166" s="214" t="s">
        <v>50</v>
      </c>
      <c r="H166" s="37" t="s">
        <v>59</v>
      </c>
      <c r="I166" s="37" t="s">
        <v>60</v>
      </c>
      <c r="J166" s="41" t="s">
        <v>53</v>
      </c>
    </row>
    <row r="167" spans="2:10" ht="42" x14ac:dyDescent="0.35">
      <c r="B167" s="130" t="s">
        <v>733</v>
      </c>
      <c r="C167" s="39"/>
      <c r="D167" s="35">
        <v>13.4</v>
      </c>
      <c r="E167" s="229" t="s">
        <v>83</v>
      </c>
      <c r="F167" s="213" t="s">
        <v>49</v>
      </c>
      <c r="G167" s="214" t="s">
        <v>50</v>
      </c>
      <c r="H167" s="37" t="s">
        <v>59</v>
      </c>
      <c r="I167" s="37" t="s">
        <v>60</v>
      </c>
      <c r="J167" s="41" t="s">
        <v>53</v>
      </c>
    </row>
    <row r="168" spans="2:10" ht="42" x14ac:dyDescent="0.35">
      <c r="B168" s="130" t="s">
        <v>179</v>
      </c>
      <c r="C168" s="39">
        <v>2</v>
      </c>
      <c r="D168" s="35">
        <v>14.3</v>
      </c>
      <c r="E168" s="229" t="s">
        <v>83</v>
      </c>
      <c r="F168" s="213" t="s">
        <v>49</v>
      </c>
      <c r="G168" s="214" t="s">
        <v>50</v>
      </c>
      <c r="H168" s="37" t="s">
        <v>59</v>
      </c>
      <c r="I168" s="37" t="s">
        <v>60</v>
      </c>
      <c r="J168" s="40" t="s">
        <v>74</v>
      </c>
    </row>
    <row r="169" spans="2:10" ht="42" x14ac:dyDescent="0.35">
      <c r="B169" s="131" t="s">
        <v>180</v>
      </c>
      <c r="C169" s="39">
        <v>1</v>
      </c>
      <c r="D169" s="35">
        <v>19.7</v>
      </c>
      <c r="E169" s="229" t="s">
        <v>83</v>
      </c>
      <c r="F169" s="213" t="s">
        <v>49</v>
      </c>
      <c r="G169" s="214" t="s">
        <v>50</v>
      </c>
      <c r="H169" s="37" t="s">
        <v>51</v>
      </c>
      <c r="I169" s="37" t="s">
        <v>52</v>
      </c>
      <c r="J169" s="41" t="s">
        <v>53</v>
      </c>
    </row>
    <row r="170" spans="2:10" ht="42" x14ac:dyDescent="0.35">
      <c r="B170" s="131" t="s">
        <v>181</v>
      </c>
      <c r="C170" s="39">
        <v>1</v>
      </c>
      <c r="D170" s="35">
        <v>39.299999999999997</v>
      </c>
      <c r="E170" s="229" t="s">
        <v>83</v>
      </c>
      <c r="F170" s="213" t="s">
        <v>49</v>
      </c>
      <c r="G170" s="214" t="s">
        <v>50</v>
      </c>
      <c r="H170" s="37" t="s">
        <v>56</v>
      </c>
      <c r="I170" s="37" t="s">
        <v>57</v>
      </c>
      <c r="J170" s="41" t="s">
        <v>53</v>
      </c>
    </row>
    <row r="171" spans="2:10" ht="42" x14ac:dyDescent="0.35">
      <c r="B171" s="131" t="s">
        <v>182</v>
      </c>
      <c r="C171" s="39">
        <v>1</v>
      </c>
      <c r="D171" s="35">
        <v>24.5</v>
      </c>
      <c r="E171" s="229" t="s">
        <v>83</v>
      </c>
      <c r="F171" s="213" t="s">
        <v>49</v>
      </c>
      <c r="G171" s="214" t="s">
        <v>50</v>
      </c>
      <c r="H171" s="37" t="s">
        <v>37</v>
      </c>
      <c r="I171" s="37" t="s">
        <v>38</v>
      </c>
      <c r="J171" s="41" t="s">
        <v>53</v>
      </c>
    </row>
    <row r="172" spans="2:10" ht="42" x14ac:dyDescent="0.35">
      <c r="B172" s="130" t="s">
        <v>183</v>
      </c>
      <c r="C172" s="39">
        <v>1</v>
      </c>
      <c r="D172" s="35">
        <v>18.3</v>
      </c>
      <c r="E172" s="229" t="s">
        <v>83</v>
      </c>
      <c r="F172" s="213" t="s">
        <v>49</v>
      </c>
      <c r="G172" s="214" t="s">
        <v>50</v>
      </c>
      <c r="H172" s="37" t="s">
        <v>37</v>
      </c>
      <c r="I172" s="37" t="s">
        <v>38</v>
      </c>
      <c r="J172" s="41" t="s">
        <v>53</v>
      </c>
    </row>
    <row r="173" spans="2:10" ht="72" x14ac:dyDescent="0.35">
      <c r="B173" s="130" t="s">
        <v>184</v>
      </c>
      <c r="C173" s="39">
        <v>1</v>
      </c>
      <c r="D173" s="35">
        <v>271.02</v>
      </c>
      <c r="E173" s="35" t="s">
        <v>58</v>
      </c>
      <c r="F173" s="35" t="s">
        <v>49</v>
      </c>
      <c r="G173" s="36" t="s">
        <v>50</v>
      </c>
      <c r="H173" s="37" t="s">
        <v>37</v>
      </c>
      <c r="I173" s="37" t="s">
        <v>38</v>
      </c>
      <c r="J173" s="263" t="s">
        <v>107</v>
      </c>
    </row>
    <row r="174" spans="2:10" ht="72.5" thickBot="1" x14ac:dyDescent="0.4">
      <c r="B174" s="130" t="s">
        <v>185</v>
      </c>
      <c r="C174" s="39">
        <v>1</v>
      </c>
      <c r="D174" s="35">
        <v>24.51</v>
      </c>
      <c r="E174" s="132" t="s">
        <v>2175</v>
      </c>
      <c r="F174" s="35" t="s">
        <v>49</v>
      </c>
      <c r="G174" s="36" t="s">
        <v>50</v>
      </c>
      <c r="H174" s="215" t="s">
        <v>59</v>
      </c>
      <c r="I174" s="219" t="s">
        <v>60</v>
      </c>
      <c r="J174" s="263" t="s">
        <v>107</v>
      </c>
    </row>
    <row r="175" spans="2:10" ht="72.5" thickBot="1" x14ac:dyDescent="0.4">
      <c r="B175" s="130" t="s">
        <v>80</v>
      </c>
      <c r="C175" s="39">
        <v>1</v>
      </c>
      <c r="D175" s="35">
        <v>81.3</v>
      </c>
      <c r="E175" s="132" t="s">
        <v>2175</v>
      </c>
      <c r="F175" s="35" t="s">
        <v>49</v>
      </c>
      <c r="G175" s="36" t="s">
        <v>50</v>
      </c>
      <c r="H175" s="215" t="s">
        <v>59</v>
      </c>
      <c r="I175" s="219" t="s">
        <v>60</v>
      </c>
      <c r="J175" s="263" t="s">
        <v>107</v>
      </c>
    </row>
    <row r="176" spans="2:10" ht="72.5" thickBot="1" x14ac:dyDescent="0.4">
      <c r="B176" s="130" t="s">
        <v>80</v>
      </c>
      <c r="C176" s="39">
        <v>1</v>
      </c>
      <c r="D176" s="42">
        <v>77.400000000000006</v>
      </c>
      <c r="E176" s="132" t="s">
        <v>2175</v>
      </c>
      <c r="F176" s="35" t="s">
        <v>49</v>
      </c>
      <c r="G176" s="36" t="s">
        <v>50</v>
      </c>
      <c r="H176" s="215" t="s">
        <v>59</v>
      </c>
      <c r="I176" s="219" t="s">
        <v>60</v>
      </c>
      <c r="J176" s="263" t="s">
        <v>107</v>
      </c>
    </row>
    <row r="177" spans="2:10" x14ac:dyDescent="0.35">
      <c r="B177" s="531" t="s">
        <v>26</v>
      </c>
      <c r="C177" s="532"/>
      <c r="D177" s="533">
        <f>SUM(D5:D176)</f>
        <v>2842.4700000000007</v>
      </c>
      <c r="E177" s="531"/>
      <c r="F177" s="531"/>
      <c r="G177" s="531"/>
      <c r="H177" s="531"/>
      <c r="I177" s="531"/>
      <c r="J177" s="531"/>
    </row>
    <row r="178" spans="2:10" x14ac:dyDescent="0.35">
      <c r="B178" s="531"/>
      <c r="C178" s="532"/>
      <c r="D178" s="533"/>
      <c r="E178" s="531"/>
      <c r="F178" s="531"/>
      <c r="G178" s="531"/>
      <c r="H178" s="531"/>
      <c r="I178" s="531"/>
      <c r="J178" s="531"/>
    </row>
    <row r="179" spans="2:10" ht="15" thickBot="1" x14ac:dyDescent="0.4">
      <c r="B179" s="205"/>
      <c r="C179" s="205"/>
      <c r="D179" s="205"/>
      <c r="E179" s="205"/>
      <c r="F179" s="205"/>
      <c r="G179" s="205"/>
      <c r="H179" s="205"/>
      <c r="I179" s="205"/>
      <c r="J179" s="205"/>
    </row>
    <row r="180" spans="2:10" x14ac:dyDescent="0.35">
      <c r="B180" s="244" t="s">
        <v>76</v>
      </c>
      <c r="C180" s="264">
        <f>D176+D175+D174+D173</f>
        <v>454.22999999999996</v>
      </c>
      <c r="E180" s="205"/>
      <c r="F180" s="205"/>
      <c r="G180" s="205"/>
      <c r="H180" s="205"/>
      <c r="I180" s="205"/>
      <c r="J180" s="205"/>
    </row>
    <row r="181" spans="2:10" x14ac:dyDescent="0.35">
      <c r="B181" s="243" t="s">
        <v>70</v>
      </c>
      <c r="C181" s="265">
        <f>D172+D171+D170+D169+D167+D166+D165+D164+D162+D161+D150+D149+D148+D147+D146+D143+D142+D129+D116+D115+D114+D113+D112+D111+D110+D109+D108+D107+D106+D105</f>
        <v>450.44000000000011</v>
      </c>
      <c r="E181" s="205"/>
      <c r="F181" s="205"/>
      <c r="G181" s="205"/>
      <c r="H181" s="205"/>
      <c r="I181" s="205"/>
      <c r="J181" s="205"/>
    </row>
    <row r="182" spans="2:10" x14ac:dyDescent="0.35">
      <c r="B182" s="210" t="s">
        <v>71</v>
      </c>
      <c r="C182" s="266">
        <f>D168+D160+D159+D158+D157+D156+D155+D154+D153+D152+D151+D145+D144+D141+D140+D139+D138+D137+D136+D135+D134+D133+D132+D131+D130</f>
        <v>868.3</v>
      </c>
      <c r="E182" s="205"/>
      <c r="F182" s="205"/>
      <c r="G182" s="205"/>
      <c r="H182" s="205"/>
      <c r="I182" s="205"/>
      <c r="J182" s="205"/>
    </row>
    <row r="183" spans="2:10" x14ac:dyDescent="0.35">
      <c r="B183" s="357" t="s">
        <v>72</v>
      </c>
      <c r="C183" s="376">
        <f>D163+D128+D127+D126+D124+D123+D122+D121+D120+D119+D118+D117+D104+D103+D102+D101+D100+D99+D98+D97+D96+D95+D94+D93+D91+D90+D89+D87+D92+D88+D86+D85+D84+D83+D82+D81+D80+D79+D78+D77+D76+D75+D74+D73++D72+D71+D70+D69+D68+D67+D66+D64+D63+D62+D61+D60+D59+D58+D57+D55+D54+D53+D51+D56+D52+D50+D49+D48+D47+D46+D45+D44+D43+D42+D41+D40+D39+D38+D37+D36+D34+D33+D32+D31+D30+D29+D28+D27+D26+D25+D24+D22+D21+D20+D19+D18+D17+D16+D15+D13+D12+D11+D9+D14+D10+D8+D7+D6+D5+D125+D35+D23+D65</f>
        <v>1069.5000000000009</v>
      </c>
      <c r="E183" s="139"/>
      <c r="F183" s="205"/>
      <c r="G183" s="205"/>
      <c r="H183" s="205"/>
      <c r="I183" s="205"/>
      <c r="J183" s="205"/>
    </row>
    <row r="184" spans="2:10" x14ac:dyDescent="0.35">
      <c r="B184" s="374" t="s">
        <v>2624</v>
      </c>
      <c r="C184" s="377">
        <f>C183+C182+C181+C180</f>
        <v>2842.4700000000012</v>
      </c>
    </row>
  </sheetData>
  <mergeCells count="11">
    <mergeCell ref="G177:G178"/>
    <mergeCell ref="H177:H178"/>
    <mergeCell ref="I177:I178"/>
    <mergeCell ref="J177:J178"/>
    <mergeCell ref="B2:J3"/>
    <mergeCell ref="E4:F4"/>
    <mergeCell ref="B177:B178"/>
    <mergeCell ref="C177:C178"/>
    <mergeCell ref="D177:D178"/>
    <mergeCell ref="E177:E178"/>
    <mergeCell ref="F177:F178"/>
  </mergeCells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B34B-6C7F-4519-8C72-89D92A23D623}">
  <dimension ref="A2:I190"/>
  <sheetViews>
    <sheetView topLeftCell="A7" workbookViewId="0">
      <selection activeCell="A5" sqref="A5:I5"/>
    </sheetView>
  </sheetViews>
  <sheetFormatPr baseColWidth="10" defaultRowHeight="14.5" x14ac:dyDescent="0.35"/>
  <cols>
    <col min="1" max="1" width="17.08984375" customWidth="1"/>
  </cols>
  <sheetData>
    <row r="2" spans="1:9" ht="15" thickBot="1" x14ac:dyDescent="0.4"/>
    <row r="3" spans="1:9" x14ac:dyDescent="0.35">
      <c r="A3" s="517" t="s">
        <v>81</v>
      </c>
      <c r="B3" s="518"/>
      <c r="C3" s="518"/>
      <c r="D3" s="518"/>
      <c r="E3" s="518"/>
      <c r="F3" s="518"/>
      <c r="G3" s="518"/>
      <c r="H3" s="518"/>
      <c r="I3" s="519"/>
    </row>
    <row r="4" spans="1:9" ht="15" thickBot="1" x14ac:dyDescent="0.4">
      <c r="A4" s="520"/>
      <c r="B4" s="521"/>
      <c r="C4" s="521"/>
      <c r="D4" s="521"/>
      <c r="E4" s="521"/>
      <c r="F4" s="521"/>
      <c r="G4" s="521"/>
      <c r="H4" s="521"/>
      <c r="I4" s="522"/>
    </row>
    <row r="5" spans="1:9" x14ac:dyDescent="0.35">
      <c r="A5" s="332" t="s">
        <v>27</v>
      </c>
      <c r="B5" s="333" t="s">
        <v>47</v>
      </c>
      <c r="C5" s="333" t="s">
        <v>28</v>
      </c>
      <c r="D5" s="512" t="s">
        <v>29</v>
      </c>
      <c r="E5" s="513"/>
      <c r="F5" s="333" t="s">
        <v>30</v>
      </c>
      <c r="G5" s="333" t="s">
        <v>31</v>
      </c>
      <c r="H5" s="324" t="s">
        <v>32</v>
      </c>
      <c r="I5" s="335" t="s">
        <v>33</v>
      </c>
    </row>
    <row r="6" spans="1:9" ht="72" x14ac:dyDescent="0.35">
      <c r="A6" s="273" t="s">
        <v>2234</v>
      </c>
      <c r="B6" s="122">
        <v>1</v>
      </c>
      <c r="C6" s="278">
        <v>15.9</v>
      </c>
      <c r="D6" s="35" t="s">
        <v>58</v>
      </c>
      <c r="E6" s="35" t="s">
        <v>49</v>
      </c>
      <c r="F6" s="36" t="s">
        <v>50</v>
      </c>
      <c r="G6" s="37" t="s">
        <v>56</v>
      </c>
      <c r="H6" s="37" t="s">
        <v>57</v>
      </c>
      <c r="I6" s="38" t="s">
        <v>63</v>
      </c>
    </row>
    <row r="7" spans="1:9" ht="72" x14ac:dyDescent="0.35">
      <c r="A7" s="273" t="s">
        <v>2176</v>
      </c>
      <c r="B7" s="122">
        <v>1</v>
      </c>
      <c r="C7" s="278">
        <v>15.7</v>
      </c>
      <c r="D7" s="35" t="s">
        <v>58</v>
      </c>
      <c r="E7" s="35" t="s">
        <v>49</v>
      </c>
      <c r="F7" s="36" t="s">
        <v>50</v>
      </c>
      <c r="G7" s="37" t="s">
        <v>56</v>
      </c>
      <c r="H7" s="37" t="s">
        <v>57</v>
      </c>
      <c r="I7" s="38" t="s">
        <v>63</v>
      </c>
    </row>
    <row r="8" spans="1:9" ht="72" x14ac:dyDescent="0.35">
      <c r="A8" s="273" t="s">
        <v>2177</v>
      </c>
      <c r="B8" s="122">
        <v>1</v>
      </c>
      <c r="C8" s="278">
        <v>15.7</v>
      </c>
      <c r="D8" s="35" t="s">
        <v>58</v>
      </c>
      <c r="E8" s="35" t="s">
        <v>49</v>
      </c>
      <c r="F8" s="36" t="s">
        <v>50</v>
      </c>
      <c r="G8" s="37" t="s">
        <v>56</v>
      </c>
      <c r="H8" s="37" t="s">
        <v>57</v>
      </c>
      <c r="I8" s="38" t="s">
        <v>63</v>
      </c>
    </row>
    <row r="9" spans="1:9" ht="72" x14ac:dyDescent="0.35">
      <c r="A9" s="273" t="s">
        <v>2178</v>
      </c>
      <c r="B9" s="122">
        <v>1</v>
      </c>
      <c r="C9" s="278">
        <v>15.7</v>
      </c>
      <c r="D9" s="35" t="s">
        <v>58</v>
      </c>
      <c r="E9" s="35" t="s">
        <v>49</v>
      </c>
      <c r="F9" s="36" t="s">
        <v>50</v>
      </c>
      <c r="G9" s="37" t="s">
        <v>56</v>
      </c>
      <c r="H9" s="37" t="s">
        <v>57</v>
      </c>
      <c r="I9" s="38" t="s">
        <v>63</v>
      </c>
    </row>
    <row r="10" spans="1:9" ht="72" x14ac:dyDescent="0.35">
      <c r="A10" s="273" t="s">
        <v>2179</v>
      </c>
      <c r="B10" s="122">
        <v>1</v>
      </c>
      <c r="C10" s="278">
        <v>22.7</v>
      </c>
      <c r="D10" s="35" t="s">
        <v>58</v>
      </c>
      <c r="E10" s="35" t="s">
        <v>49</v>
      </c>
      <c r="F10" s="36" t="s">
        <v>50</v>
      </c>
      <c r="G10" s="37" t="s">
        <v>56</v>
      </c>
      <c r="H10" s="37" t="s">
        <v>57</v>
      </c>
      <c r="I10" s="38" t="s">
        <v>63</v>
      </c>
    </row>
    <row r="11" spans="1:9" ht="72" x14ac:dyDescent="0.35">
      <c r="A11" s="273" t="s">
        <v>2180</v>
      </c>
      <c r="B11" s="122">
        <v>1</v>
      </c>
      <c r="C11" s="278">
        <v>15.7</v>
      </c>
      <c r="D11" s="35" t="s">
        <v>58</v>
      </c>
      <c r="E11" s="35" t="s">
        <v>49</v>
      </c>
      <c r="F11" s="36" t="s">
        <v>50</v>
      </c>
      <c r="G11" s="37" t="s">
        <v>56</v>
      </c>
      <c r="H11" s="37" t="s">
        <v>57</v>
      </c>
      <c r="I11" s="38" t="s">
        <v>63</v>
      </c>
    </row>
    <row r="12" spans="1:9" ht="72" x14ac:dyDescent="0.35">
      <c r="A12" s="273" t="s">
        <v>2181</v>
      </c>
      <c r="B12" s="122">
        <v>1</v>
      </c>
      <c r="C12" s="278">
        <v>15.7</v>
      </c>
      <c r="D12" s="35" t="s">
        <v>58</v>
      </c>
      <c r="E12" s="35" t="s">
        <v>49</v>
      </c>
      <c r="F12" s="36" t="s">
        <v>50</v>
      </c>
      <c r="G12" s="37" t="s">
        <v>56</v>
      </c>
      <c r="H12" s="37" t="s">
        <v>57</v>
      </c>
      <c r="I12" s="38" t="s">
        <v>63</v>
      </c>
    </row>
    <row r="13" spans="1:9" ht="72" x14ac:dyDescent="0.35">
      <c r="A13" s="149" t="s">
        <v>2182</v>
      </c>
      <c r="B13" s="122">
        <v>1</v>
      </c>
      <c r="C13" s="278">
        <v>15.7</v>
      </c>
      <c r="D13" s="35" t="s">
        <v>58</v>
      </c>
      <c r="E13" s="35" t="s">
        <v>49</v>
      </c>
      <c r="F13" s="36" t="s">
        <v>50</v>
      </c>
      <c r="G13" s="37" t="s">
        <v>56</v>
      </c>
      <c r="H13" s="37" t="s">
        <v>57</v>
      </c>
      <c r="I13" s="38" t="s">
        <v>63</v>
      </c>
    </row>
    <row r="14" spans="1:9" ht="72" x14ac:dyDescent="0.35">
      <c r="A14" s="149" t="s">
        <v>2183</v>
      </c>
      <c r="B14" s="122">
        <v>1</v>
      </c>
      <c r="C14" s="278">
        <v>15.7</v>
      </c>
      <c r="D14" s="35" t="s">
        <v>58</v>
      </c>
      <c r="E14" s="35" t="s">
        <v>49</v>
      </c>
      <c r="F14" s="36" t="s">
        <v>50</v>
      </c>
      <c r="G14" s="37" t="s">
        <v>56</v>
      </c>
      <c r="H14" s="37" t="s">
        <v>57</v>
      </c>
      <c r="I14" s="38" t="s">
        <v>63</v>
      </c>
    </row>
    <row r="15" spans="1:9" ht="72" x14ac:dyDescent="0.35">
      <c r="A15" s="149" t="s">
        <v>2184</v>
      </c>
      <c r="B15" s="122">
        <v>1</v>
      </c>
      <c r="C15" s="278">
        <v>15.7</v>
      </c>
      <c r="D15" s="35" t="s">
        <v>58</v>
      </c>
      <c r="E15" s="35" t="s">
        <v>49</v>
      </c>
      <c r="F15" s="36" t="s">
        <v>50</v>
      </c>
      <c r="G15" s="37" t="s">
        <v>56</v>
      </c>
      <c r="H15" s="37" t="s">
        <v>57</v>
      </c>
      <c r="I15" s="38" t="s">
        <v>63</v>
      </c>
    </row>
    <row r="16" spans="1:9" ht="72" x14ac:dyDescent="0.35">
      <c r="A16" s="149" t="s">
        <v>2185</v>
      </c>
      <c r="B16" s="122">
        <v>1</v>
      </c>
      <c r="C16" s="278">
        <v>15.7</v>
      </c>
      <c r="D16" s="35" t="s">
        <v>58</v>
      </c>
      <c r="E16" s="35" t="s">
        <v>49</v>
      </c>
      <c r="F16" s="36" t="s">
        <v>50</v>
      </c>
      <c r="G16" s="37" t="s">
        <v>56</v>
      </c>
      <c r="H16" s="37" t="s">
        <v>57</v>
      </c>
      <c r="I16" s="38" t="s">
        <v>63</v>
      </c>
    </row>
    <row r="17" spans="1:9" ht="72" x14ac:dyDescent="0.35">
      <c r="A17" s="149" t="s">
        <v>2186</v>
      </c>
      <c r="B17" s="122">
        <v>1</v>
      </c>
      <c r="C17" s="278">
        <v>15.7</v>
      </c>
      <c r="D17" s="35" t="s">
        <v>58</v>
      </c>
      <c r="E17" s="35" t="s">
        <v>49</v>
      </c>
      <c r="F17" s="36" t="s">
        <v>50</v>
      </c>
      <c r="G17" s="37" t="s">
        <v>56</v>
      </c>
      <c r="H17" s="37" t="s">
        <v>57</v>
      </c>
      <c r="I17" s="38" t="s">
        <v>63</v>
      </c>
    </row>
    <row r="18" spans="1:9" ht="72" x14ac:dyDescent="0.35">
      <c r="A18" s="149" t="s">
        <v>2187</v>
      </c>
      <c r="B18" s="122">
        <v>1</v>
      </c>
      <c r="C18" s="278">
        <v>15.7</v>
      </c>
      <c r="D18" s="35" t="s">
        <v>58</v>
      </c>
      <c r="E18" s="35" t="s">
        <v>49</v>
      </c>
      <c r="F18" s="36" t="s">
        <v>50</v>
      </c>
      <c r="G18" s="37" t="s">
        <v>56</v>
      </c>
      <c r="H18" s="37" t="s">
        <v>57</v>
      </c>
      <c r="I18" s="38" t="s">
        <v>63</v>
      </c>
    </row>
    <row r="19" spans="1:9" ht="72" x14ac:dyDescent="0.35">
      <c r="A19" s="149" t="s">
        <v>2188</v>
      </c>
      <c r="B19" s="122">
        <v>1</v>
      </c>
      <c r="C19" s="278">
        <v>15.7</v>
      </c>
      <c r="D19" s="35" t="s">
        <v>58</v>
      </c>
      <c r="E19" s="35" t="s">
        <v>49</v>
      </c>
      <c r="F19" s="36" t="s">
        <v>50</v>
      </c>
      <c r="G19" s="37" t="s">
        <v>56</v>
      </c>
      <c r="H19" s="37" t="s">
        <v>57</v>
      </c>
      <c r="I19" s="38" t="s">
        <v>63</v>
      </c>
    </row>
    <row r="20" spans="1:9" ht="72" x14ac:dyDescent="0.35">
      <c r="A20" s="149" t="s">
        <v>2189</v>
      </c>
      <c r="B20" s="122">
        <v>1</v>
      </c>
      <c r="C20" s="278">
        <v>15.7</v>
      </c>
      <c r="D20" s="35" t="s">
        <v>58</v>
      </c>
      <c r="E20" s="35" t="s">
        <v>49</v>
      </c>
      <c r="F20" s="36" t="s">
        <v>50</v>
      </c>
      <c r="G20" s="37" t="s">
        <v>56</v>
      </c>
      <c r="H20" s="37" t="s">
        <v>57</v>
      </c>
      <c r="I20" s="38" t="s">
        <v>63</v>
      </c>
    </row>
    <row r="21" spans="1:9" ht="72" x14ac:dyDescent="0.35">
      <c r="A21" s="149" t="s">
        <v>2190</v>
      </c>
      <c r="B21" s="122">
        <v>1</v>
      </c>
      <c r="C21" s="278">
        <v>15.7</v>
      </c>
      <c r="D21" s="35" t="s">
        <v>58</v>
      </c>
      <c r="E21" s="35" t="s">
        <v>49</v>
      </c>
      <c r="F21" s="36" t="s">
        <v>50</v>
      </c>
      <c r="G21" s="37" t="s">
        <v>56</v>
      </c>
      <c r="H21" s="37" t="s">
        <v>57</v>
      </c>
      <c r="I21" s="38" t="s">
        <v>63</v>
      </c>
    </row>
    <row r="22" spans="1:9" ht="72" x14ac:dyDescent="0.35">
      <c r="A22" s="149" t="s">
        <v>2191</v>
      </c>
      <c r="B22" s="122">
        <v>1</v>
      </c>
      <c r="C22" s="278">
        <v>15.7</v>
      </c>
      <c r="D22" s="35" t="s">
        <v>58</v>
      </c>
      <c r="E22" s="35" t="s">
        <v>49</v>
      </c>
      <c r="F22" s="36" t="s">
        <v>50</v>
      </c>
      <c r="G22" s="37" t="s">
        <v>56</v>
      </c>
      <c r="H22" s="37" t="s">
        <v>57</v>
      </c>
      <c r="I22" s="38" t="s">
        <v>63</v>
      </c>
    </row>
    <row r="23" spans="1:9" ht="72" x14ac:dyDescent="0.35">
      <c r="A23" s="149" t="s">
        <v>2192</v>
      </c>
      <c r="B23" s="122">
        <v>1</v>
      </c>
      <c r="C23" s="278">
        <v>15.7</v>
      </c>
      <c r="D23" s="35" t="s">
        <v>58</v>
      </c>
      <c r="E23" s="35" t="s">
        <v>49</v>
      </c>
      <c r="F23" s="36" t="s">
        <v>50</v>
      </c>
      <c r="G23" s="37" t="s">
        <v>56</v>
      </c>
      <c r="H23" s="37" t="s">
        <v>57</v>
      </c>
      <c r="I23" s="38" t="s">
        <v>63</v>
      </c>
    </row>
    <row r="24" spans="1:9" ht="72" x14ac:dyDescent="0.35">
      <c r="A24" s="149" t="s">
        <v>2193</v>
      </c>
      <c r="B24" s="122">
        <v>1</v>
      </c>
      <c r="C24" s="278">
        <v>15.7</v>
      </c>
      <c r="D24" s="35" t="s">
        <v>58</v>
      </c>
      <c r="E24" s="35" t="s">
        <v>49</v>
      </c>
      <c r="F24" s="36" t="s">
        <v>50</v>
      </c>
      <c r="G24" s="37" t="s">
        <v>56</v>
      </c>
      <c r="H24" s="37" t="s">
        <v>57</v>
      </c>
      <c r="I24" s="38" t="s">
        <v>63</v>
      </c>
    </row>
    <row r="25" spans="1:9" ht="72" x14ac:dyDescent="0.35">
      <c r="A25" s="149" t="s">
        <v>2194</v>
      </c>
      <c r="B25" s="122">
        <v>1</v>
      </c>
      <c r="C25" s="278">
        <v>22.4</v>
      </c>
      <c r="D25" s="35" t="s">
        <v>58</v>
      </c>
      <c r="E25" s="35" t="s">
        <v>49</v>
      </c>
      <c r="F25" s="36" t="s">
        <v>50</v>
      </c>
      <c r="G25" s="37" t="s">
        <v>56</v>
      </c>
      <c r="H25" s="37" t="s">
        <v>57</v>
      </c>
      <c r="I25" s="38" t="s">
        <v>63</v>
      </c>
    </row>
    <row r="26" spans="1:9" ht="72" x14ac:dyDescent="0.35">
      <c r="A26" s="149" t="s">
        <v>2195</v>
      </c>
      <c r="B26" s="122">
        <v>1</v>
      </c>
      <c r="C26" s="278">
        <v>15.7</v>
      </c>
      <c r="D26" s="35" t="s">
        <v>58</v>
      </c>
      <c r="E26" s="35" t="s">
        <v>49</v>
      </c>
      <c r="F26" s="36" t="s">
        <v>50</v>
      </c>
      <c r="G26" s="37" t="s">
        <v>56</v>
      </c>
      <c r="H26" s="37" t="s">
        <v>57</v>
      </c>
      <c r="I26" s="38" t="s">
        <v>63</v>
      </c>
    </row>
    <row r="27" spans="1:9" ht="72" x14ac:dyDescent="0.35">
      <c r="A27" s="149" t="s">
        <v>2196</v>
      </c>
      <c r="B27" s="122">
        <v>1</v>
      </c>
      <c r="C27" s="278">
        <v>15.7</v>
      </c>
      <c r="D27" s="35" t="s">
        <v>58</v>
      </c>
      <c r="E27" s="35" t="s">
        <v>49</v>
      </c>
      <c r="F27" s="36" t="s">
        <v>50</v>
      </c>
      <c r="G27" s="37" t="s">
        <v>56</v>
      </c>
      <c r="H27" s="37" t="s">
        <v>57</v>
      </c>
      <c r="I27" s="38" t="s">
        <v>63</v>
      </c>
    </row>
    <row r="28" spans="1:9" ht="72" x14ac:dyDescent="0.35">
      <c r="A28" s="149" t="s">
        <v>2197</v>
      </c>
      <c r="B28" s="122">
        <v>1</v>
      </c>
      <c r="C28" s="278">
        <v>15.7</v>
      </c>
      <c r="D28" s="35" t="s">
        <v>58</v>
      </c>
      <c r="E28" s="35" t="s">
        <v>49</v>
      </c>
      <c r="F28" s="36" t="s">
        <v>50</v>
      </c>
      <c r="G28" s="37" t="s">
        <v>56</v>
      </c>
      <c r="H28" s="37" t="s">
        <v>57</v>
      </c>
      <c r="I28" s="38" t="s">
        <v>63</v>
      </c>
    </row>
    <row r="29" spans="1:9" ht="72" x14ac:dyDescent="0.35">
      <c r="A29" s="149" t="s">
        <v>2198</v>
      </c>
      <c r="B29" s="122">
        <v>1</v>
      </c>
      <c r="C29" s="278">
        <v>15.7</v>
      </c>
      <c r="D29" s="35" t="s">
        <v>58</v>
      </c>
      <c r="E29" s="35" t="s">
        <v>49</v>
      </c>
      <c r="F29" s="36" t="s">
        <v>50</v>
      </c>
      <c r="G29" s="37" t="s">
        <v>56</v>
      </c>
      <c r="H29" s="37" t="s">
        <v>57</v>
      </c>
      <c r="I29" s="38" t="s">
        <v>63</v>
      </c>
    </row>
    <row r="30" spans="1:9" ht="72" x14ac:dyDescent="0.35">
      <c r="A30" s="149" t="s">
        <v>2199</v>
      </c>
      <c r="B30" s="122">
        <v>1</v>
      </c>
      <c r="C30" s="278">
        <v>15.7</v>
      </c>
      <c r="D30" s="35" t="s">
        <v>58</v>
      </c>
      <c r="E30" s="35" t="s">
        <v>49</v>
      </c>
      <c r="F30" s="36" t="s">
        <v>50</v>
      </c>
      <c r="G30" s="37" t="s">
        <v>56</v>
      </c>
      <c r="H30" s="37" t="s">
        <v>57</v>
      </c>
      <c r="I30" s="38" t="s">
        <v>63</v>
      </c>
    </row>
    <row r="31" spans="1:9" ht="72" x14ac:dyDescent="0.35">
      <c r="A31" s="149" t="s">
        <v>2200</v>
      </c>
      <c r="B31" s="122">
        <v>1</v>
      </c>
      <c r="C31" s="278">
        <v>15.7</v>
      </c>
      <c r="D31" s="35" t="s">
        <v>58</v>
      </c>
      <c r="E31" s="35" t="s">
        <v>49</v>
      </c>
      <c r="F31" s="36" t="s">
        <v>50</v>
      </c>
      <c r="G31" s="37" t="s">
        <v>56</v>
      </c>
      <c r="H31" s="37" t="s">
        <v>57</v>
      </c>
      <c r="I31" s="38" t="s">
        <v>63</v>
      </c>
    </row>
    <row r="32" spans="1:9" ht="72" x14ac:dyDescent="0.35">
      <c r="A32" s="149" t="s">
        <v>2201</v>
      </c>
      <c r="B32" s="122">
        <v>1</v>
      </c>
      <c r="C32" s="278">
        <v>20.7</v>
      </c>
      <c r="D32" s="35" t="s">
        <v>58</v>
      </c>
      <c r="E32" s="35" t="s">
        <v>49</v>
      </c>
      <c r="F32" s="36" t="s">
        <v>50</v>
      </c>
      <c r="G32" s="37" t="s">
        <v>56</v>
      </c>
      <c r="H32" s="37" t="s">
        <v>57</v>
      </c>
      <c r="I32" s="38" t="s">
        <v>63</v>
      </c>
    </row>
    <row r="33" spans="1:9" ht="72" x14ac:dyDescent="0.35">
      <c r="A33" s="149" t="s">
        <v>2202</v>
      </c>
      <c r="B33" s="122">
        <v>1</v>
      </c>
      <c r="C33" s="278">
        <v>16</v>
      </c>
      <c r="D33" s="35" t="s">
        <v>58</v>
      </c>
      <c r="E33" s="35" t="s">
        <v>49</v>
      </c>
      <c r="F33" s="36" t="s">
        <v>50</v>
      </c>
      <c r="G33" s="37" t="s">
        <v>56</v>
      </c>
      <c r="H33" s="37" t="s">
        <v>57</v>
      </c>
      <c r="I33" s="38" t="s">
        <v>63</v>
      </c>
    </row>
    <row r="34" spans="1:9" ht="72" x14ac:dyDescent="0.35">
      <c r="A34" s="149" t="s">
        <v>2203</v>
      </c>
      <c r="B34" s="122">
        <v>1</v>
      </c>
      <c r="C34" s="278">
        <v>16.5</v>
      </c>
      <c r="D34" s="35" t="s">
        <v>58</v>
      </c>
      <c r="E34" s="35" t="s">
        <v>49</v>
      </c>
      <c r="F34" s="36" t="s">
        <v>50</v>
      </c>
      <c r="G34" s="37" t="s">
        <v>56</v>
      </c>
      <c r="H34" s="37" t="s">
        <v>57</v>
      </c>
      <c r="I34" s="38" t="s">
        <v>63</v>
      </c>
    </row>
    <row r="35" spans="1:9" ht="72" x14ac:dyDescent="0.35">
      <c r="A35" s="149" t="s">
        <v>2204</v>
      </c>
      <c r="B35" s="122">
        <v>1</v>
      </c>
      <c r="C35" s="278">
        <v>15.8</v>
      </c>
      <c r="D35" s="35" t="s">
        <v>58</v>
      </c>
      <c r="E35" s="35" t="s">
        <v>49</v>
      </c>
      <c r="F35" s="36" t="s">
        <v>50</v>
      </c>
      <c r="G35" s="37" t="s">
        <v>56</v>
      </c>
      <c r="H35" s="37" t="s">
        <v>57</v>
      </c>
      <c r="I35" s="38" t="s">
        <v>63</v>
      </c>
    </row>
    <row r="36" spans="1:9" ht="72" x14ac:dyDescent="0.35">
      <c r="A36" s="149" t="s">
        <v>2205</v>
      </c>
      <c r="B36" s="122">
        <v>1</v>
      </c>
      <c r="C36" s="278">
        <v>15.9</v>
      </c>
      <c r="D36" s="35" t="s">
        <v>58</v>
      </c>
      <c r="E36" s="35" t="s">
        <v>49</v>
      </c>
      <c r="F36" s="36" t="s">
        <v>50</v>
      </c>
      <c r="G36" s="37" t="s">
        <v>56</v>
      </c>
      <c r="H36" s="37" t="s">
        <v>57</v>
      </c>
      <c r="I36" s="38" t="s">
        <v>63</v>
      </c>
    </row>
    <row r="37" spans="1:9" ht="72" x14ac:dyDescent="0.35">
      <c r="A37" s="149" t="s">
        <v>2206</v>
      </c>
      <c r="B37" s="122">
        <v>1</v>
      </c>
      <c r="C37" s="278">
        <v>15.9</v>
      </c>
      <c r="D37" s="35" t="s">
        <v>58</v>
      </c>
      <c r="E37" s="35" t="s">
        <v>49</v>
      </c>
      <c r="F37" s="36" t="s">
        <v>50</v>
      </c>
      <c r="G37" s="37" t="s">
        <v>56</v>
      </c>
      <c r="H37" s="37" t="s">
        <v>57</v>
      </c>
      <c r="I37" s="38" t="s">
        <v>63</v>
      </c>
    </row>
    <row r="38" spans="1:9" ht="72" x14ac:dyDescent="0.35">
      <c r="A38" s="149" t="s">
        <v>2207</v>
      </c>
      <c r="B38" s="122">
        <v>1</v>
      </c>
      <c r="C38" s="278">
        <v>15.9</v>
      </c>
      <c r="D38" s="35" t="s">
        <v>58</v>
      </c>
      <c r="E38" s="35" t="s">
        <v>49</v>
      </c>
      <c r="F38" s="36" t="s">
        <v>50</v>
      </c>
      <c r="G38" s="37" t="s">
        <v>56</v>
      </c>
      <c r="H38" s="37" t="s">
        <v>57</v>
      </c>
      <c r="I38" s="38" t="s">
        <v>63</v>
      </c>
    </row>
    <row r="39" spans="1:9" ht="72" x14ac:dyDescent="0.35">
      <c r="A39" s="149" t="s">
        <v>2208</v>
      </c>
      <c r="B39" s="122">
        <v>1</v>
      </c>
      <c r="C39" s="278">
        <v>15.9</v>
      </c>
      <c r="D39" s="35" t="s">
        <v>58</v>
      </c>
      <c r="E39" s="35" t="s">
        <v>49</v>
      </c>
      <c r="F39" s="36" t="s">
        <v>50</v>
      </c>
      <c r="G39" s="37" t="s">
        <v>56</v>
      </c>
      <c r="H39" s="37" t="s">
        <v>57</v>
      </c>
      <c r="I39" s="38" t="s">
        <v>63</v>
      </c>
    </row>
    <row r="40" spans="1:9" ht="72" x14ac:dyDescent="0.35">
      <c r="A40" s="149" t="s">
        <v>2209</v>
      </c>
      <c r="B40" s="122">
        <v>1</v>
      </c>
      <c r="C40" s="278">
        <v>15.9</v>
      </c>
      <c r="D40" s="35" t="s">
        <v>58</v>
      </c>
      <c r="E40" s="35" t="s">
        <v>49</v>
      </c>
      <c r="F40" s="36" t="s">
        <v>50</v>
      </c>
      <c r="G40" s="37" t="s">
        <v>56</v>
      </c>
      <c r="H40" s="37" t="s">
        <v>57</v>
      </c>
      <c r="I40" s="38" t="s">
        <v>63</v>
      </c>
    </row>
    <row r="41" spans="1:9" ht="72" x14ac:dyDescent="0.35">
      <c r="A41" s="149" t="s">
        <v>2210</v>
      </c>
      <c r="B41" s="122">
        <v>1</v>
      </c>
      <c r="C41" s="278">
        <v>15.9</v>
      </c>
      <c r="D41" s="35" t="s">
        <v>58</v>
      </c>
      <c r="E41" s="35" t="s">
        <v>49</v>
      </c>
      <c r="F41" s="36" t="s">
        <v>50</v>
      </c>
      <c r="G41" s="37" t="s">
        <v>56</v>
      </c>
      <c r="H41" s="37" t="s">
        <v>57</v>
      </c>
      <c r="I41" s="38" t="s">
        <v>63</v>
      </c>
    </row>
    <row r="42" spans="1:9" ht="72" x14ac:dyDescent="0.35">
      <c r="A42" s="149" t="s">
        <v>2211</v>
      </c>
      <c r="B42" s="122">
        <v>1</v>
      </c>
      <c r="C42" s="278">
        <v>15.9</v>
      </c>
      <c r="D42" s="35" t="s">
        <v>58</v>
      </c>
      <c r="E42" s="35" t="s">
        <v>49</v>
      </c>
      <c r="F42" s="36" t="s">
        <v>50</v>
      </c>
      <c r="G42" s="37" t="s">
        <v>56</v>
      </c>
      <c r="H42" s="37" t="s">
        <v>57</v>
      </c>
      <c r="I42" s="38" t="s">
        <v>63</v>
      </c>
    </row>
    <row r="43" spans="1:9" ht="72" x14ac:dyDescent="0.35">
      <c r="A43" s="149" t="s">
        <v>2212</v>
      </c>
      <c r="B43" s="122">
        <v>1</v>
      </c>
      <c r="C43" s="278">
        <v>15.9</v>
      </c>
      <c r="D43" s="35" t="s">
        <v>58</v>
      </c>
      <c r="E43" s="35" t="s">
        <v>49</v>
      </c>
      <c r="F43" s="36" t="s">
        <v>50</v>
      </c>
      <c r="G43" s="37" t="s">
        <v>56</v>
      </c>
      <c r="H43" s="37" t="s">
        <v>57</v>
      </c>
      <c r="I43" s="38" t="s">
        <v>63</v>
      </c>
    </row>
    <row r="44" spans="1:9" ht="72" x14ac:dyDescent="0.35">
      <c r="A44" s="149" t="s">
        <v>2213</v>
      </c>
      <c r="B44" s="122">
        <v>1</v>
      </c>
      <c r="C44" s="278">
        <v>15.9</v>
      </c>
      <c r="D44" s="35" t="s">
        <v>58</v>
      </c>
      <c r="E44" s="35" t="s">
        <v>49</v>
      </c>
      <c r="F44" s="36" t="s">
        <v>50</v>
      </c>
      <c r="G44" s="37" t="s">
        <v>56</v>
      </c>
      <c r="H44" s="37" t="s">
        <v>57</v>
      </c>
      <c r="I44" s="38" t="s">
        <v>63</v>
      </c>
    </row>
    <row r="45" spans="1:9" ht="72" x14ac:dyDescent="0.35">
      <c r="A45" s="149" t="s">
        <v>2214</v>
      </c>
      <c r="B45" s="122">
        <v>1</v>
      </c>
      <c r="C45" s="278">
        <v>15.9</v>
      </c>
      <c r="D45" s="35" t="s">
        <v>58</v>
      </c>
      <c r="E45" s="35" t="s">
        <v>49</v>
      </c>
      <c r="F45" s="36" t="s">
        <v>50</v>
      </c>
      <c r="G45" s="37" t="s">
        <v>56</v>
      </c>
      <c r="H45" s="37" t="s">
        <v>57</v>
      </c>
      <c r="I45" s="38" t="s">
        <v>63</v>
      </c>
    </row>
    <row r="46" spans="1:9" ht="72" x14ac:dyDescent="0.35">
      <c r="A46" s="149" t="s">
        <v>2215</v>
      </c>
      <c r="B46" s="122">
        <v>1</v>
      </c>
      <c r="C46" s="278">
        <v>15</v>
      </c>
      <c r="D46" s="35" t="s">
        <v>58</v>
      </c>
      <c r="E46" s="35" t="s">
        <v>49</v>
      </c>
      <c r="F46" s="36" t="s">
        <v>50</v>
      </c>
      <c r="G46" s="37" t="s">
        <v>56</v>
      </c>
      <c r="H46" s="37" t="s">
        <v>57</v>
      </c>
      <c r="I46" s="38" t="s">
        <v>63</v>
      </c>
    </row>
    <row r="47" spans="1:9" ht="72" x14ac:dyDescent="0.35">
      <c r="A47" s="149" t="s">
        <v>2216</v>
      </c>
      <c r="B47" s="122">
        <v>1</v>
      </c>
      <c r="C47" s="278">
        <v>15.7</v>
      </c>
      <c r="D47" s="35" t="s">
        <v>58</v>
      </c>
      <c r="E47" s="35" t="s">
        <v>49</v>
      </c>
      <c r="F47" s="36" t="s">
        <v>50</v>
      </c>
      <c r="G47" s="37" t="s">
        <v>56</v>
      </c>
      <c r="H47" s="37" t="s">
        <v>57</v>
      </c>
      <c r="I47" s="38" t="s">
        <v>63</v>
      </c>
    </row>
    <row r="48" spans="1:9" ht="72" x14ac:dyDescent="0.35">
      <c r="A48" s="149" t="s">
        <v>2217</v>
      </c>
      <c r="B48" s="122">
        <v>1</v>
      </c>
      <c r="C48" s="278">
        <v>15.7</v>
      </c>
      <c r="D48" s="35" t="s">
        <v>58</v>
      </c>
      <c r="E48" s="35" t="s">
        <v>49</v>
      </c>
      <c r="F48" s="36" t="s">
        <v>50</v>
      </c>
      <c r="G48" s="37" t="s">
        <v>56</v>
      </c>
      <c r="H48" s="37" t="s">
        <v>57</v>
      </c>
      <c r="I48" s="38" t="s">
        <v>63</v>
      </c>
    </row>
    <row r="49" spans="1:9" ht="72" x14ac:dyDescent="0.35">
      <c r="A49" s="149" t="s">
        <v>2218</v>
      </c>
      <c r="B49" s="122">
        <v>1</v>
      </c>
      <c r="C49" s="278">
        <v>15.7</v>
      </c>
      <c r="D49" s="35" t="s">
        <v>58</v>
      </c>
      <c r="E49" s="35" t="s">
        <v>49</v>
      </c>
      <c r="F49" s="36" t="s">
        <v>50</v>
      </c>
      <c r="G49" s="37" t="s">
        <v>56</v>
      </c>
      <c r="H49" s="37" t="s">
        <v>57</v>
      </c>
      <c r="I49" s="38" t="s">
        <v>63</v>
      </c>
    </row>
    <row r="50" spans="1:9" ht="72" x14ac:dyDescent="0.35">
      <c r="A50" s="149" t="s">
        <v>2219</v>
      </c>
      <c r="B50" s="122">
        <v>1</v>
      </c>
      <c r="C50" s="278">
        <v>15.7</v>
      </c>
      <c r="D50" s="35" t="s">
        <v>58</v>
      </c>
      <c r="E50" s="35" t="s">
        <v>49</v>
      </c>
      <c r="F50" s="36" t="s">
        <v>50</v>
      </c>
      <c r="G50" s="37" t="s">
        <v>56</v>
      </c>
      <c r="H50" s="37" t="s">
        <v>57</v>
      </c>
      <c r="I50" s="38" t="s">
        <v>63</v>
      </c>
    </row>
    <row r="51" spans="1:9" ht="72" x14ac:dyDescent="0.35">
      <c r="A51" s="149" t="s">
        <v>2220</v>
      </c>
      <c r="B51" s="122">
        <v>1</v>
      </c>
      <c r="C51" s="278">
        <v>15.6</v>
      </c>
      <c r="D51" s="35" t="s">
        <v>58</v>
      </c>
      <c r="E51" s="35" t="s">
        <v>49</v>
      </c>
      <c r="F51" s="36" t="s">
        <v>50</v>
      </c>
      <c r="G51" s="37" t="s">
        <v>56</v>
      </c>
      <c r="H51" s="37" t="s">
        <v>57</v>
      </c>
      <c r="I51" s="38" t="s">
        <v>63</v>
      </c>
    </row>
    <row r="52" spans="1:9" ht="72" x14ac:dyDescent="0.35">
      <c r="A52" s="149" t="s">
        <v>2221</v>
      </c>
      <c r="B52" s="122">
        <v>1</v>
      </c>
      <c r="C52" s="278">
        <v>15.7</v>
      </c>
      <c r="D52" s="35" t="s">
        <v>58</v>
      </c>
      <c r="E52" s="35" t="s">
        <v>49</v>
      </c>
      <c r="F52" s="36" t="s">
        <v>50</v>
      </c>
      <c r="G52" s="37" t="s">
        <v>56</v>
      </c>
      <c r="H52" s="37" t="s">
        <v>57</v>
      </c>
      <c r="I52" s="38" t="s">
        <v>63</v>
      </c>
    </row>
    <row r="53" spans="1:9" ht="72" x14ac:dyDescent="0.35">
      <c r="A53" s="149" t="s">
        <v>2222</v>
      </c>
      <c r="B53" s="122">
        <v>1</v>
      </c>
      <c r="C53" s="278">
        <v>15.7</v>
      </c>
      <c r="D53" s="35" t="s">
        <v>58</v>
      </c>
      <c r="E53" s="35" t="s">
        <v>49</v>
      </c>
      <c r="F53" s="36" t="s">
        <v>50</v>
      </c>
      <c r="G53" s="37" t="s">
        <v>56</v>
      </c>
      <c r="H53" s="37" t="s">
        <v>57</v>
      </c>
      <c r="I53" s="38" t="s">
        <v>63</v>
      </c>
    </row>
    <row r="54" spans="1:9" ht="72" x14ac:dyDescent="0.35">
      <c r="A54" s="149" t="s">
        <v>2223</v>
      </c>
      <c r="B54" s="122">
        <v>1</v>
      </c>
      <c r="C54" s="278">
        <v>15.7</v>
      </c>
      <c r="D54" s="35" t="s">
        <v>58</v>
      </c>
      <c r="E54" s="35" t="s">
        <v>49</v>
      </c>
      <c r="F54" s="36" t="s">
        <v>50</v>
      </c>
      <c r="G54" s="37" t="s">
        <v>56</v>
      </c>
      <c r="H54" s="37" t="s">
        <v>57</v>
      </c>
      <c r="I54" s="38" t="s">
        <v>63</v>
      </c>
    </row>
    <row r="55" spans="1:9" ht="72" x14ac:dyDescent="0.35">
      <c r="A55" s="149" t="s">
        <v>2224</v>
      </c>
      <c r="B55" s="122">
        <v>1</v>
      </c>
      <c r="C55" s="278">
        <v>22.7</v>
      </c>
      <c r="D55" s="35" t="s">
        <v>58</v>
      </c>
      <c r="E55" s="35" t="s">
        <v>49</v>
      </c>
      <c r="F55" s="36" t="s">
        <v>50</v>
      </c>
      <c r="G55" s="37" t="s">
        <v>56</v>
      </c>
      <c r="H55" s="37" t="s">
        <v>57</v>
      </c>
      <c r="I55" s="38" t="s">
        <v>63</v>
      </c>
    </row>
    <row r="56" spans="1:9" ht="72" x14ac:dyDescent="0.35">
      <c r="A56" s="149" t="s">
        <v>2225</v>
      </c>
      <c r="B56" s="122">
        <v>1</v>
      </c>
      <c r="C56" s="278">
        <v>15.7</v>
      </c>
      <c r="D56" s="35" t="s">
        <v>58</v>
      </c>
      <c r="E56" s="35" t="s">
        <v>49</v>
      </c>
      <c r="F56" s="36" t="s">
        <v>50</v>
      </c>
      <c r="G56" s="37" t="s">
        <v>56</v>
      </c>
      <c r="H56" s="37" t="s">
        <v>57</v>
      </c>
      <c r="I56" s="38" t="s">
        <v>63</v>
      </c>
    </row>
    <row r="57" spans="1:9" ht="72" x14ac:dyDescent="0.35">
      <c r="A57" s="149" t="s">
        <v>2226</v>
      </c>
      <c r="B57" s="122">
        <v>1</v>
      </c>
      <c r="C57" s="278">
        <v>15.7</v>
      </c>
      <c r="D57" s="35" t="s">
        <v>58</v>
      </c>
      <c r="E57" s="35" t="s">
        <v>49</v>
      </c>
      <c r="F57" s="36" t="s">
        <v>50</v>
      </c>
      <c r="G57" s="37" t="s">
        <v>56</v>
      </c>
      <c r="H57" s="37" t="s">
        <v>57</v>
      </c>
      <c r="I57" s="38" t="s">
        <v>63</v>
      </c>
    </row>
    <row r="58" spans="1:9" ht="72" x14ac:dyDescent="0.35">
      <c r="A58" s="149" t="s">
        <v>2227</v>
      </c>
      <c r="B58" s="122">
        <v>1</v>
      </c>
      <c r="C58" s="278">
        <v>15.7</v>
      </c>
      <c r="D58" s="35" t="s">
        <v>58</v>
      </c>
      <c r="E58" s="35" t="s">
        <v>49</v>
      </c>
      <c r="F58" s="36" t="s">
        <v>50</v>
      </c>
      <c r="G58" s="37" t="s">
        <v>56</v>
      </c>
      <c r="H58" s="37" t="s">
        <v>57</v>
      </c>
      <c r="I58" s="38" t="s">
        <v>63</v>
      </c>
    </row>
    <row r="59" spans="1:9" ht="72" x14ac:dyDescent="0.35">
      <c r="A59" s="149" t="s">
        <v>2228</v>
      </c>
      <c r="B59" s="122">
        <v>1</v>
      </c>
      <c r="C59" s="278">
        <v>15</v>
      </c>
      <c r="D59" s="35" t="s">
        <v>58</v>
      </c>
      <c r="E59" s="35" t="s">
        <v>49</v>
      </c>
      <c r="F59" s="36" t="s">
        <v>50</v>
      </c>
      <c r="G59" s="37" t="s">
        <v>56</v>
      </c>
      <c r="H59" s="37" t="s">
        <v>57</v>
      </c>
      <c r="I59" s="38" t="s">
        <v>63</v>
      </c>
    </row>
    <row r="60" spans="1:9" ht="72" x14ac:dyDescent="0.35">
      <c r="A60" s="149" t="s">
        <v>2229</v>
      </c>
      <c r="B60" s="122">
        <v>1</v>
      </c>
      <c r="C60" s="278">
        <v>16.5</v>
      </c>
      <c r="D60" s="35" t="s">
        <v>58</v>
      </c>
      <c r="E60" s="35" t="s">
        <v>49</v>
      </c>
      <c r="F60" s="36" t="s">
        <v>50</v>
      </c>
      <c r="G60" s="37" t="s">
        <v>56</v>
      </c>
      <c r="H60" s="37" t="s">
        <v>57</v>
      </c>
      <c r="I60" s="38" t="s">
        <v>63</v>
      </c>
    </row>
    <row r="61" spans="1:9" ht="72" x14ac:dyDescent="0.35">
      <c r="A61" s="149" t="s">
        <v>2230</v>
      </c>
      <c r="B61" s="122">
        <v>1</v>
      </c>
      <c r="C61" s="278">
        <v>16.5</v>
      </c>
      <c r="D61" s="35" t="s">
        <v>58</v>
      </c>
      <c r="E61" s="35" t="s">
        <v>49</v>
      </c>
      <c r="F61" s="36" t="s">
        <v>50</v>
      </c>
      <c r="G61" s="37" t="s">
        <v>56</v>
      </c>
      <c r="H61" s="37" t="s">
        <v>57</v>
      </c>
      <c r="I61" s="38" t="s">
        <v>63</v>
      </c>
    </row>
    <row r="62" spans="1:9" ht="72" x14ac:dyDescent="0.35">
      <c r="A62" s="149" t="s">
        <v>2231</v>
      </c>
      <c r="B62" s="122">
        <v>1</v>
      </c>
      <c r="C62" s="278">
        <v>16.399999999999999</v>
      </c>
      <c r="D62" s="35" t="s">
        <v>58</v>
      </c>
      <c r="E62" s="35" t="s">
        <v>49</v>
      </c>
      <c r="F62" s="36" t="s">
        <v>50</v>
      </c>
      <c r="G62" s="37" t="s">
        <v>56</v>
      </c>
      <c r="H62" s="37" t="s">
        <v>57</v>
      </c>
      <c r="I62" s="38" t="s">
        <v>63</v>
      </c>
    </row>
    <row r="63" spans="1:9" ht="72" x14ac:dyDescent="0.35">
      <c r="A63" s="149" t="s">
        <v>2232</v>
      </c>
      <c r="B63" s="122">
        <v>1</v>
      </c>
      <c r="C63" s="278">
        <v>16.399999999999999</v>
      </c>
      <c r="D63" s="35" t="s">
        <v>58</v>
      </c>
      <c r="E63" s="35" t="s">
        <v>49</v>
      </c>
      <c r="F63" s="36" t="s">
        <v>50</v>
      </c>
      <c r="G63" s="37" t="s">
        <v>56</v>
      </c>
      <c r="H63" s="37" t="s">
        <v>57</v>
      </c>
      <c r="I63" s="38" t="s">
        <v>63</v>
      </c>
    </row>
    <row r="64" spans="1:9" ht="72" x14ac:dyDescent="0.35">
      <c r="A64" s="149" t="s">
        <v>2233</v>
      </c>
      <c r="B64" s="122">
        <v>1</v>
      </c>
      <c r="C64" s="278">
        <v>17.899999999999999</v>
      </c>
      <c r="D64" s="35" t="s">
        <v>58</v>
      </c>
      <c r="E64" s="35" t="s">
        <v>49</v>
      </c>
      <c r="F64" s="36" t="s">
        <v>50</v>
      </c>
      <c r="G64" s="37" t="s">
        <v>56</v>
      </c>
      <c r="H64" s="37" t="s">
        <v>57</v>
      </c>
      <c r="I64" s="38" t="s">
        <v>63</v>
      </c>
    </row>
    <row r="65" spans="1:9" ht="72" x14ac:dyDescent="0.35">
      <c r="A65" s="273" t="s">
        <v>2293</v>
      </c>
      <c r="B65" s="68">
        <v>1</v>
      </c>
      <c r="C65" s="278">
        <v>3.46</v>
      </c>
      <c r="D65" s="35" t="s">
        <v>58</v>
      </c>
      <c r="E65" s="35" t="s">
        <v>49</v>
      </c>
      <c r="F65" s="36" t="s">
        <v>50</v>
      </c>
      <c r="G65" s="37" t="s">
        <v>56</v>
      </c>
      <c r="H65" s="37" t="s">
        <v>57</v>
      </c>
      <c r="I65" s="38" t="s">
        <v>63</v>
      </c>
    </row>
    <row r="66" spans="1:9" ht="72" x14ac:dyDescent="0.35">
      <c r="A66" s="273" t="s">
        <v>2235</v>
      </c>
      <c r="B66" s="68">
        <v>1</v>
      </c>
      <c r="C66" s="278">
        <v>3.46</v>
      </c>
      <c r="D66" s="35" t="s">
        <v>58</v>
      </c>
      <c r="E66" s="35" t="s">
        <v>49</v>
      </c>
      <c r="F66" s="36" t="s">
        <v>50</v>
      </c>
      <c r="G66" s="37" t="s">
        <v>56</v>
      </c>
      <c r="H66" s="37" t="s">
        <v>57</v>
      </c>
      <c r="I66" s="38" t="s">
        <v>63</v>
      </c>
    </row>
    <row r="67" spans="1:9" ht="72" x14ac:dyDescent="0.35">
      <c r="A67" s="273" t="s">
        <v>2236</v>
      </c>
      <c r="B67" s="68">
        <v>1</v>
      </c>
      <c r="C67" s="278">
        <v>3.46</v>
      </c>
      <c r="D67" s="35" t="s">
        <v>58</v>
      </c>
      <c r="E67" s="35" t="s">
        <v>49</v>
      </c>
      <c r="F67" s="36" t="s">
        <v>50</v>
      </c>
      <c r="G67" s="37" t="s">
        <v>56</v>
      </c>
      <c r="H67" s="37" t="s">
        <v>57</v>
      </c>
      <c r="I67" s="38" t="s">
        <v>63</v>
      </c>
    </row>
    <row r="68" spans="1:9" ht="72" x14ac:dyDescent="0.35">
      <c r="A68" s="273" t="s">
        <v>2237</v>
      </c>
      <c r="B68" s="68">
        <v>1</v>
      </c>
      <c r="C68" s="278">
        <v>3.4</v>
      </c>
      <c r="D68" s="35" t="s">
        <v>58</v>
      </c>
      <c r="E68" s="35" t="s">
        <v>49</v>
      </c>
      <c r="F68" s="36" t="s">
        <v>50</v>
      </c>
      <c r="G68" s="37" t="s">
        <v>56</v>
      </c>
      <c r="H68" s="37" t="s">
        <v>57</v>
      </c>
      <c r="I68" s="38" t="s">
        <v>63</v>
      </c>
    </row>
    <row r="69" spans="1:9" ht="72" x14ac:dyDescent="0.35">
      <c r="A69" s="273" t="s">
        <v>2238</v>
      </c>
      <c r="B69" s="68">
        <v>1</v>
      </c>
      <c r="C69" s="278">
        <v>4.9000000000000004</v>
      </c>
      <c r="D69" s="35" t="s">
        <v>58</v>
      </c>
      <c r="E69" s="35" t="s">
        <v>49</v>
      </c>
      <c r="F69" s="36" t="s">
        <v>50</v>
      </c>
      <c r="G69" s="37" t="s">
        <v>56</v>
      </c>
      <c r="H69" s="37" t="s">
        <v>57</v>
      </c>
      <c r="I69" s="38" t="s">
        <v>63</v>
      </c>
    </row>
    <row r="70" spans="1:9" ht="72" x14ac:dyDescent="0.35">
      <c r="A70" s="273" t="s">
        <v>2239</v>
      </c>
      <c r="B70" s="68">
        <v>1</v>
      </c>
      <c r="C70" s="278">
        <v>3.6</v>
      </c>
      <c r="D70" s="35" t="s">
        <v>58</v>
      </c>
      <c r="E70" s="35" t="s">
        <v>49</v>
      </c>
      <c r="F70" s="36" t="s">
        <v>50</v>
      </c>
      <c r="G70" s="37" t="s">
        <v>56</v>
      </c>
      <c r="H70" s="37" t="s">
        <v>57</v>
      </c>
      <c r="I70" s="38" t="s">
        <v>63</v>
      </c>
    </row>
    <row r="71" spans="1:9" ht="72" x14ac:dyDescent="0.35">
      <c r="A71" s="149" t="s">
        <v>2240</v>
      </c>
      <c r="B71" s="68">
        <v>1</v>
      </c>
      <c r="C71" s="278">
        <v>3.6</v>
      </c>
      <c r="D71" s="35" t="s">
        <v>58</v>
      </c>
      <c r="E71" s="35" t="s">
        <v>49</v>
      </c>
      <c r="F71" s="36" t="s">
        <v>50</v>
      </c>
      <c r="G71" s="37" t="s">
        <v>56</v>
      </c>
      <c r="H71" s="37" t="s">
        <v>57</v>
      </c>
      <c r="I71" s="38" t="s">
        <v>63</v>
      </c>
    </row>
    <row r="72" spans="1:9" ht="72" x14ac:dyDescent="0.35">
      <c r="A72" s="149" t="s">
        <v>2241</v>
      </c>
      <c r="B72" s="68">
        <v>1</v>
      </c>
      <c r="C72" s="278">
        <v>3.6</v>
      </c>
      <c r="D72" s="35" t="s">
        <v>58</v>
      </c>
      <c r="E72" s="35" t="s">
        <v>49</v>
      </c>
      <c r="F72" s="36" t="s">
        <v>50</v>
      </c>
      <c r="G72" s="37" t="s">
        <v>56</v>
      </c>
      <c r="H72" s="37" t="s">
        <v>57</v>
      </c>
      <c r="I72" s="38" t="s">
        <v>63</v>
      </c>
    </row>
    <row r="73" spans="1:9" ht="72" x14ac:dyDescent="0.35">
      <c r="A73" s="149" t="s">
        <v>2242</v>
      </c>
      <c r="B73" s="68">
        <v>1</v>
      </c>
      <c r="C73" s="278">
        <v>3.6</v>
      </c>
      <c r="D73" s="35" t="s">
        <v>58</v>
      </c>
      <c r="E73" s="35" t="s">
        <v>49</v>
      </c>
      <c r="F73" s="36" t="s">
        <v>50</v>
      </c>
      <c r="G73" s="37" t="s">
        <v>56</v>
      </c>
      <c r="H73" s="37" t="s">
        <v>57</v>
      </c>
      <c r="I73" s="38" t="s">
        <v>63</v>
      </c>
    </row>
    <row r="74" spans="1:9" ht="72" x14ac:dyDescent="0.35">
      <c r="A74" s="149" t="s">
        <v>2243</v>
      </c>
      <c r="B74" s="68">
        <v>1</v>
      </c>
      <c r="C74" s="278">
        <v>3.6</v>
      </c>
      <c r="D74" s="35" t="s">
        <v>58</v>
      </c>
      <c r="E74" s="35" t="s">
        <v>49</v>
      </c>
      <c r="F74" s="36" t="s">
        <v>50</v>
      </c>
      <c r="G74" s="37" t="s">
        <v>56</v>
      </c>
      <c r="H74" s="37" t="s">
        <v>57</v>
      </c>
      <c r="I74" s="38" t="s">
        <v>63</v>
      </c>
    </row>
    <row r="75" spans="1:9" ht="72" x14ac:dyDescent="0.35">
      <c r="A75" s="149" t="s">
        <v>2244</v>
      </c>
      <c r="B75" s="68">
        <v>1</v>
      </c>
      <c r="C75" s="278">
        <v>3.6</v>
      </c>
      <c r="D75" s="35" t="s">
        <v>58</v>
      </c>
      <c r="E75" s="35" t="s">
        <v>49</v>
      </c>
      <c r="F75" s="36" t="s">
        <v>50</v>
      </c>
      <c r="G75" s="37" t="s">
        <v>56</v>
      </c>
      <c r="H75" s="37" t="s">
        <v>57</v>
      </c>
      <c r="I75" s="38" t="s">
        <v>63</v>
      </c>
    </row>
    <row r="76" spans="1:9" ht="72" x14ac:dyDescent="0.35">
      <c r="A76" s="149" t="s">
        <v>2245</v>
      </c>
      <c r="B76" s="68">
        <v>1</v>
      </c>
      <c r="C76" s="278">
        <v>3.6</v>
      </c>
      <c r="D76" s="35" t="s">
        <v>58</v>
      </c>
      <c r="E76" s="35" t="s">
        <v>49</v>
      </c>
      <c r="F76" s="36" t="s">
        <v>50</v>
      </c>
      <c r="G76" s="37" t="s">
        <v>56</v>
      </c>
      <c r="H76" s="37" t="s">
        <v>57</v>
      </c>
      <c r="I76" s="38" t="s">
        <v>63</v>
      </c>
    </row>
    <row r="77" spans="1:9" ht="72" x14ac:dyDescent="0.35">
      <c r="A77" s="149" t="s">
        <v>2246</v>
      </c>
      <c r="B77" s="68">
        <v>1</v>
      </c>
      <c r="C77" s="278">
        <v>3.6</v>
      </c>
      <c r="D77" s="35" t="s">
        <v>58</v>
      </c>
      <c r="E77" s="35" t="s">
        <v>49</v>
      </c>
      <c r="F77" s="36" t="s">
        <v>50</v>
      </c>
      <c r="G77" s="37" t="s">
        <v>56</v>
      </c>
      <c r="H77" s="37" t="s">
        <v>57</v>
      </c>
      <c r="I77" s="38" t="s">
        <v>63</v>
      </c>
    </row>
    <row r="78" spans="1:9" ht="72" x14ac:dyDescent="0.35">
      <c r="A78" s="149" t="s">
        <v>2247</v>
      </c>
      <c r="B78" s="68">
        <v>1</v>
      </c>
      <c r="C78" s="278">
        <v>3.6</v>
      </c>
      <c r="D78" s="35" t="s">
        <v>58</v>
      </c>
      <c r="E78" s="35" t="s">
        <v>49</v>
      </c>
      <c r="F78" s="36" t="s">
        <v>50</v>
      </c>
      <c r="G78" s="37" t="s">
        <v>56</v>
      </c>
      <c r="H78" s="37" t="s">
        <v>57</v>
      </c>
      <c r="I78" s="38" t="s">
        <v>63</v>
      </c>
    </row>
    <row r="79" spans="1:9" ht="72" x14ac:dyDescent="0.35">
      <c r="A79" s="149" t="s">
        <v>2248</v>
      </c>
      <c r="B79" s="68">
        <v>1</v>
      </c>
      <c r="C79" s="278">
        <v>3.6</v>
      </c>
      <c r="D79" s="35" t="s">
        <v>58</v>
      </c>
      <c r="E79" s="35" t="s">
        <v>49</v>
      </c>
      <c r="F79" s="36" t="s">
        <v>50</v>
      </c>
      <c r="G79" s="37" t="s">
        <v>56</v>
      </c>
      <c r="H79" s="37" t="s">
        <v>57</v>
      </c>
      <c r="I79" s="38" t="s">
        <v>63</v>
      </c>
    </row>
    <row r="80" spans="1:9" ht="72" x14ac:dyDescent="0.35">
      <c r="A80" s="149" t="s">
        <v>2249</v>
      </c>
      <c r="B80" s="68">
        <v>1</v>
      </c>
      <c r="C80" s="278">
        <v>3.6</v>
      </c>
      <c r="D80" s="35" t="s">
        <v>58</v>
      </c>
      <c r="E80" s="35" t="s">
        <v>49</v>
      </c>
      <c r="F80" s="36" t="s">
        <v>50</v>
      </c>
      <c r="G80" s="37" t="s">
        <v>56</v>
      </c>
      <c r="H80" s="37" t="s">
        <v>57</v>
      </c>
      <c r="I80" s="38" t="s">
        <v>63</v>
      </c>
    </row>
    <row r="81" spans="1:9" ht="72" x14ac:dyDescent="0.35">
      <c r="A81" s="149" t="s">
        <v>2250</v>
      </c>
      <c r="B81" s="68">
        <v>1</v>
      </c>
      <c r="C81" s="278">
        <v>4.3</v>
      </c>
      <c r="D81" s="35" t="s">
        <v>58</v>
      </c>
      <c r="E81" s="35" t="s">
        <v>49</v>
      </c>
      <c r="F81" s="36" t="s">
        <v>50</v>
      </c>
      <c r="G81" s="37" t="s">
        <v>56</v>
      </c>
      <c r="H81" s="37" t="s">
        <v>57</v>
      </c>
      <c r="I81" s="38" t="s">
        <v>63</v>
      </c>
    </row>
    <row r="82" spans="1:9" ht="72" x14ac:dyDescent="0.35">
      <c r="A82" s="149" t="s">
        <v>2251</v>
      </c>
      <c r="B82" s="68">
        <v>1</v>
      </c>
      <c r="C82" s="278">
        <v>3.6</v>
      </c>
      <c r="D82" s="35" t="s">
        <v>58</v>
      </c>
      <c r="E82" s="35" t="s">
        <v>49</v>
      </c>
      <c r="F82" s="36" t="s">
        <v>50</v>
      </c>
      <c r="G82" s="37" t="s">
        <v>56</v>
      </c>
      <c r="H82" s="37" t="s">
        <v>57</v>
      </c>
      <c r="I82" s="38" t="s">
        <v>63</v>
      </c>
    </row>
    <row r="83" spans="1:9" ht="72" x14ac:dyDescent="0.35">
      <c r="A83" s="149" t="s">
        <v>2252</v>
      </c>
      <c r="B83" s="68">
        <v>1</v>
      </c>
      <c r="C83" s="278">
        <v>3.6</v>
      </c>
      <c r="D83" s="35" t="s">
        <v>58</v>
      </c>
      <c r="E83" s="35" t="s">
        <v>49</v>
      </c>
      <c r="F83" s="36" t="s">
        <v>50</v>
      </c>
      <c r="G83" s="37" t="s">
        <v>56</v>
      </c>
      <c r="H83" s="37" t="s">
        <v>57</v>
      </c>
      <c r="I83" s="38" t="s">
        <v>63</v>
      </c>
    </row>
    <row r="84" spans="1:9" ht="72" x14ac:dyDescent="0.35">
      <c r="A84" s="149" t="s">
        <v>2253</v>
      </c>
      <c r="B84" s="68">
        <v>1</v>
      </c>
      <c r="C84" s="278">
        <v>4.8</v>
      </c>
      <c r="D84" s="35" t="s">
        <v>58</v>
      </c>
      <c r="E84" s="35" t="s">
        <v>49</v>
      </c>
      <c r="F84" s="36" t="s">
        <v>50</v>
      </c>
      <c r="G84" s="37" t="s">
        <v>56</v>
      </c>
      <c r="H84" s="37" t="s">
        <v>57</v>
      </c>
      <c r="I84" s="38" t="s">
        <v>63</v>
      </c>
    </row>
    <row r="85" spans="1:9" ht="72" x14ac:dyDescent="0.35">
      <c r="A85" s="149" t="s">
        <v>2254</v>
      </c>
      <c r="B85" s="68">
        <v>1</v>
      </c>
      <c r="C85" s="278">
        <v>3.6</v>
      </c>
      <c r="D85" s="35" t="s">
        <v>58</v>
      </c>
      <c r="E85" s="35" t="s">
        <v>49</v>
      </c>
      <c r="F85" s="36" t="s">
        <v>50</v>
      </c>
      <c r="G85" s="37" t="s">
        <v>56</v>
      </c>
      <c r="H85" s="37" t="s">
        <v>57</v>
      </c>
      <c r="I85" s="38" t="s">
        <v>63</v>
      </c>
    </row>
    <row r="86" spans="1:9" ht="72" x14ac:dyDescent="0.35">
      <c r="A86" s="149" t="s">
        <v>2255</v>
      </c>
      <c r="B86" s="68">
        <v>1</v>
      </c>
      <c r="C86" s="278">
        <v>3.6</v>
      </c>
      <c r="D86" s="35" t="s">
        <v>58</v>
      </c>
      <c r="E86" s="35" t="s">
        <v>49</v>
      </c>
      <c r="F86" s="36" t="s">
        <v>50</v>
      </c>
      <c r="G86" s="37" t="s">
        <v>56</v>
      </c>
      <c r="H86" s="37" t="s">
        <v>57</v>
      </c>
      <c r="I86" s="38" t="s">
        <v>63</v>
      </c>
    </row>
    <row r="87" spans="1:9" ht="72" x14ac:dyDescent="0.35">
      <c r="A87" s="149" t="s">
        <v>2256</v>
      </c>
      <c r="B87" s="68">
        <v>1</v>
      </c>
      <c r="C87" s="278">
        <v>3.6</v>
      </c>
      <c r="D87" s="35" t="s">
        <v>58</v>
      </c>
      <c r="E87" s="35" t="s">
        <v>49</v>
      </c>
      <c r="F87" s="36" t="s">
        <v>50</v>
      </c>
      <c r="G87" s="37" t="s">
        <v>56</v>
      </c>
      <c r="H87" s="37" t="s">
        <v>57</v>
      </c>
      <c r="I87" s="38" t="s">
        <v>63</v>
      </c>
    </row>
    <row r="88" spans="1:9" ht="72" x14ac:dyDescent="0.35">
      <c r="A88" s="149" t="s">
        <v>2257</v>
      </c>
      <c r="B88" s="68">
        <v>1</v>
      </c>
      <c r="C88" s="278">
        <v>3.6</v>
      </c>
      <c r="D88" s="35" t="s">
        <v>58</v>
      </c>
      <c r="E88" s="35" t="s">
        <v>49</v>
      </c>
      <c r="F88" s="36" t="s">
        <v>50</v>
      </c>
      <c r="G88" s="37" t="s">
        <v>56</v>
      </c>
      <c r="H88" s="37" t="s">
        <v>57</v>
      </c>
      <c r="I88" s="38" t="s">
        <v>63</v>
      </c>
    </row>
    <row r="89" spans="1:9" ht="72" x14ac:dyDescent="0.35">
      <c r="A89" s="149" t="s">
        <v>2258</v>
      </c>
      <c r="B89" s="68">
        <v>1</v>
      </c>
      <c r="C89" s="278">
        <v>3.6</v>
      </c>
      <c r="D89" s="35" t="s">
        <v>58</v>
      </c>
      <c r="E89" s="35" t="s">
        <v>49</v>
      </c>
      <c r="F89" s="36" t="s">
        <v>50</v>
      </c>
      <c r="G89" s="37" t="s">
        <v>56</v>
      </c>
      <c r="H89" s="37" t="s">
        <v>57</v>
      </c>
      <c r="I89" s="38" t="s">
        <v>63</v>
      </c>
    </row>
    <row r="90" spans="1:9" ht="72" x14ac:dyDescent="0.35">
      <c r="A90" s="149" t="s">
        <v>2259</v>
      </c>
      <c r="B90" s="68">
        <v>1</v>
      </c>
      <c r="C90" s="278">
        <v>3.4</v>
      </c>
      <c r="D90" s="35" t="s">
        <v>58</v>
      </c>
      <c r="E90" s="35" t="s">
        <v>49</v>
      </c>
      <c r="F90" s="36" t="s">
        <v>50</v>
      </c>
      <c r="G90" s="37" t="s">
        <v>56</v>
      </c>
      <c r="H90" s="37" t="s">
        <v>57</v>
      </c>
      <c r="I90" s="38" t="s">
        <v>63</v>
      </c>
    </row>
    <row r="91" spans="1:9" ht="72" x14ac:dyDescent="0.35">
      <c r="A91" s="149" t="s">
        <v>2260</v>
      </c>
      <c r="B91" s="68">
        <v>1</v>
      </c>
      <c r="C91" s="278">
        <v>6.3</v>
      </c>
      <c r="D91" s="35" t="s">
        <v>58</v>
      </c>
      <c r="E91" s="35" t="s">
        <v>49</v>
      </c>
      <c r="F91" s="36" t="s">
        <v>50</v>
      </c>
      <c r="G91" s="37" t="s">
        <v>56</v>
      </c>
      <c r="H91" s="37" t="s">
        <v>57</v>
      </c>
      <c r="I91" s="38" t="s">
        <v>63</v>
      </c>
    </row>
    <row r="92" spans="1:9" ht="72" x14ac:dyDescent="0.35">
      <c r="A92" s="149" t="s">
        <v>2261</v>
      </c>
      <c r="B92" s="68">
        <v>1</v>
      </c>
      <c r="C92" s="278">
        <v>3.4</v>
      </c>
      <c r="D92" s="35" t="s">
        <v>58</v>
      </c>
      <c r="E92" s="35" t="s">
        <v>49</v>
      </c>
      <c r="F92" s="36" t="s">
        <v>50</v>
      </c>
      <c r="G92" s="37" t="s">
        <v>56</v>
      </c>
      <c r="H92" s="37" t="s">
        <v>57</v>
      </c>
      <c r="I92" s="38" t="s">
        <v>63</v>
      </c>
    </row>
    <row r="93" spans="1:9" ht="72" x14ac:dyDescent="0.35">
      <c r="A93" s="149" t="s">
        <v>2262</v>
      </c>
      <c r="B93" s="68">
        <v>1</v>
      </c>
      <c r="C93" s="278">
        <v>3.4</v>
      </c>
      <c r="D93" s="35" t="s">
        <v>58</v>
      </c>
      <c r="E93" s="35" t="s">
        <v>49</v>
      </c>
      <c r="F93" s="36" t="s">
        <v>50</v>
      </c>
      <c r="G93" s="37" t="s">
        <v>56</v>
      </c>
      <c r="H93" s="37" t="s">
        <v>57</v>
      </c>
      <c r="I93" s="38" t="s">
        <v>63</v>
      </c>
    </row>
    <row r="94" spans="1:9" ht="72" x14ac:dyDescent="0.35">
      <c r="A94" s="149" t="s">
        <v>2263</v>
      </c>
      <c r="B94" s="68">
        <v>1</v>
      </c>
      <c r="C94" s="278">
        <v>3.6</v>
      </c>
      <c r="D94" s="35" t="s">
        <v>58</v>
      </c>
      <c r="E94" s="35" t="s">
        <v>49</v>
      </c>
      <c r="F94" s="36" t="s">
        <v>50</v>
      </c>
      <c r="G94" s="37" t="s">
        <v>56</v>
      </c>
      <c r="H94" s="37" t="s">
        <v>57</v>
      </c>
      <c r="I94" s="38" t="s">
        <v>63</v>
      </c>
    </row>
    <row r="95" spans="1:9" ht="72" x14ac:dyDescent="0.35">
      <c r="A95" s="149" t="s">
        <v>2264</v>
      </c>
      <c r="B95" s="68">
        <v>1</v>
      </c>
      <c r="C95" s="278">
        <v>3.6</v>
      </c>
      <c r="D95" s="35" t="s">
        <v>58</v>
      </c>
      <c r="E95" s="35" t="s">
        <v>49</v>
      </c>
      <c r="F95" s="36" t="s">
        <v>50</v>
      </c>
      <c r="G95" s="37" t="s">
        <v>56</v>
      </c>
      <c r="H95" s="37" t="s">
        <v>57</v>
      </c>
      <c r="I95" s="38" t="s">
        <v>63</v>
      </c>
    </row>
    <row r="96" spans="1:9" ht="72" x14ac:dyDescent="0.35">
      <c r="A96" s="149" t="s">
        <v>2265</v>
      </c>
      <c r="B96" s="68">
        <v>1</v>
      </c>
      <c r="C96" s="278">
        <v>3.6</v>
      </c>
      <c r="D96" s="35" t="s">
        <v>58</v>
      </c>
      <c r="E96" s="35" t="s">
        <v>49</v>
      </c>
      <c r="F96" s="36" t="s">
        <v>50</v>
      </c>
      <c r="G96" s="37" t="s">
        <v>56</v>
      </c>
      <c r="H96" s="37" t="s">
        <v>57</v>
      </c>
      <c r="I96" s="38" t="s">
        <v>63</v>
      </c>
    </row>
    <row r="97" spans="1:9" ht="72" x14ac:dyDescent="0.35">
      <c r="A97" s="149" t="s">
        <v>2266</v>
      </c>
      <c r="B97" s="68">
        <v>1</v>
      </c>
      <c r="C97" s="278">
        <v>3.6</v>
      </c>
      <c r="D97" s="35" t="s">
        <v>58</v>
      </c>
      <c r="E97" s="35" t="s">
        <v>49</v>
      </c>
      <c r="F97" s="36" t="s">
        <v>50</v>
      </c>
      <c r="G97" s="37" t="s">
        <v>56</v>
      </c>
      <c r="H97" s="37" t="s">
        <v>57</v>
      </c>
      <c r="I97" s="38" t="s">
        <v>63</v>
      </c>
    </row>
    <row r="98" spans="1:9" ht="72" x14ac:dyDescent="0.35">
      <c r="A98" s="149" t="s">
        <v>2267</v>
      </c>
      <c r="B98" s="68">
        <v>1</v>
      </c>
      <c r="C98" s="278">
        <v>3.6</v>
      </c>
      <c r="D98" s="35" t="s">
        <v>58</v>
      </c>
      <c r="E98" s="35" t="s">
        <v>49</v>
      </c>
      <c r="F98" s="36" t="s">
        <v>50</v>
      </c>
      <c r="G98" s="37" t="s">
        <v>56</v>
      </c>
      <c r="H98" s="37" t="s">
        <v>57</v>
      </c>
      <c r="I98" s="38" t="s">
        <v>63</v>
      </c>
    </row>
    <row r="99" spans="1:9" ht="72" x14ac:dyDescent="0.35">
      <c r="A99" s="149" t="s">
        <v>2268</v>
      </c>
      <c r="B99" s="68">
        <v>1</v>
      </c>
      <c r="C99" s="278">
        <v>3.6</v>
      </c>
      <c r="D99" s="35" t="s">
        <v>58</v>
      </c>
      <c r="E99" s="35" t="s">
        <v>49</v>
      </c>
      <c r="F99" s="36" t="s">
        <v>50</v>
      </c>
      <c r="G99" s="37" t="s">
        <v>56</v>
      </c>
      <c r="H99" s="37" t="s">
        <v>57</v>
      </c>
      <c r="I99" s="38" t="s">
        <v>63</v>
      </c>
    </row>
    <row r="100" spans="1:9" ht="72" x14ac:dyDescent="0.35">
      <c r="A100" s="149" t="s">
        <v>2269</v>
      </c>
      <c r="B100" s="68">
        <v>1</v>
      </c>
      <c r="C100" s="278">
        <v>3.6</v>
      </c>
      <c r="D100" s="35" t="s">
        <v>58</v>
      </c>
      <c r="E100" s="35" t="s">
        <v>49</v>
      </c>
      <c r="F100" s="36" t="s">
        <v>50</v>
      </c>
      <c r="G100" s="37" t="s">
        <v>56</v>
      </c>
      <c r="H100" s="37" t="s">
        <v>57</v>
      </c>
      <c r="I100" s="38" t="s">
        <v>63</v>
      </c>
    </row>
    <row r="101" spans="1:9" ht="72" x14ac:dyDescent="0.35">
      <c r="A101" s="149" t="s">
        <v>2270</v>
      </c>
      <c r="B101" s="68">
        <v>1</v>
      </c>
      <c r="C101" s="278">
        <v>3.6</v>
      </c>
      <c r="D101" s="35" t="s">
        <v>58</v>
      </c>
      <c r="E101" s="35" t="s">
        <v>49</v>
      </c>
      <c r="F101" s="36" t="s">
        <v>50</v>
      </c>
      <c r="G101" s="37" t="s">
        <v>56</v>
      </c>
      <c r="H101" s="37" t="s">
        <v>57</v>
      </c>
      <c r="I101" s="38" t="s">
        <v>63</v>
      </c>
    </row>
    <row r="102" spans="1:9" ht="72" x14ac:dyDescent="0.35">
      <c r="A102" s="149" t="s">
        <v>2271</v>
      </c>
      <c r="B102" s="68">
        <v>1</v>
      </c>
      <c r="C102" s="278">
        <v>3.6</v>
      </c>
      <c r="D102" s="35" t="s">
        <v>58</v>
      </c>
      <c r="E102" s="35" t="s">
        <v>49</v>
      </c>
      <c r="F102" s="36" t="s">
        <v>50</v>
      </c>
      <c r="G102" s="37" t="s">
        <v>56</v>
      </c>
      <c r="H102" s="37" t="s">
        <v>57</v>
      </c>
      <c r="I102" s="38" t="s">
        <v>63</v>
      </c>
    </row>
    <row r="103" spans="1:9" ht="72" x14ac:dyDescent="0.35">
      <c r="A103" s="149" t="s">
        <v>2272</v>
      </c>
      <c r="B103" s="68">
        <v>1</v>
      </c>
      <c r="C103" s="278">
        <v>3.6</v>
      </c>
      <c r="D103" s="35" t="s">
        <v>58</v>
      </c>
      <c r="E103" s="35" t="s">
        <v>49</v>
      </c>
      <c r="F103" s="36" t="s">
        <v>50</v>
      </c>
      <c r="G103" s="37" t="s">
        <v>56</v>
      </c>
      <c r="H103" s="37" t="s">
        <v>57</v>
      </c>
      <c r="I103" s="38" t="s">
        <v>63</v>
      </c>
    </row>
    <row r="104" spans="1:9" ht="72" x14ac:dyDescent="0.35">
      <c r="A104" s="149" t="s">
        <v>2273</v>
      </c>
      <c r="B104" s="68">
        <v>1</v>
      </c>
      <c r="C104" s="278">
        <v>3.6</v>
      </c>
      <c r="D104" s="35" t="s">
        <v>58</v>
      </c>
      <c r="E104" s="35" t="s">
        <v>49</v>
      </c>
      <c r="F104" s="36" t="s">
        <v>50</v>
      </c>
      <c r="G104" s="37" t="s">
        <v>56</v>
      </c>
      <c r="H104" s="37" t="s">
        <v>57</v>
      </c>
      <c r="I104" s="38" t="s">
        <v>63</v>
      </c>
    </row>
    <row r="105" spans="1:9" ht="72" x14ac:dyDescent="0.35">
      <c r="A105" s="149" t="s">
        <v>2274</v>
      </c>
      <c r="B105" s="68">
        <v>1</v>
      </c>
      <c r="C105" s="278">
        <v>3.7</v>
      </c>
      <c r="D105" s="35" t="s">
        <v>58</v>
      </c>
      <c r="E105" s="35" t="s">
        <v>49</v>
      </c>
      <c r="F105" s="36" t="s">
        <v>50</v>
      </c>
      <c r="G105" s="37" t="s">
        <v>56</v>
      </c>
      <c r="H105" s="37" t="s">
        <v>57</v>
      </c>
      <c r="I105" s="38" t="s">
        <v>63</v>
      </c>
    </row>
    <row r="106" spans="1:9" ht="72" x14ac:dyDescent="0.35">
      <c r="A106" s="149" t="s">
        <v>2275</v>
      </c>
      <c r="B106" s="68">
        <v>1</v>
      </c>
      <c r="C106" s="278">
        <v>3.6</v>
      </c>
      <c r="D106" s="35" t="s">
        <v>58</v>
      </c>
      <c r="E106" s="35" t="s">
        <v>49</v>
      </c>
      <c r="F106" s="36" t="s">
        <v>50</v>
      </c>
      <c r="G106" s="37" t="s">
        <v>56</v>
      </c>
      <c r="H106" s="37" t="s">
        <v>57</v>
      </c>
      <c r="I106" s="38" t="s">
        <v>63</v>
      </c>
    </row>
    <row r="107" spans="1:9" ht="72" x14ac:dyDescent="0.35">
      <c r="A107" s="149" t="s">
        <v>2276</v>
      </c>
      <c r="B107" s="68">
        <v>1</v>
      </c>
      <c r="C107" s="278">
        <v>3.6</v>
      </c>
      <c r="D107" s="35" t="s">
        <v>58</v>
      </c>
      <c r="E107" s="35" t="s">
        <v>49</v>
      </c>
      <c r="F107" s="36" t="s">
        <v>50</v>
      </c>
      <c r="G107" s="37" t="s">
        <v>56</v>
      </c>
      <c r="H107" s="37" t="s">
        <v>57</v>
      </c>
      <c r="I107" s="38" t="s">
        <v>63</v>
      </c>
    </row>
    <row r="108" spans="1:9" ht="72" x14ac:dyDescent="0.35">
      <c r="A108" s="149" t="s">
        <v>2277</v>
      </c>
      <c r="B108" s="68">
        <v>1</v>
      </c>
      <c r="C108" s="278">
        <v>3.6</v>
      </c>
      <c r="D108" s="35" t="s">
        <v>58</v>
      </c>
      <c r="E108" s="35" t="s">
        <v>49</v>
      </c>
      <c r="F108" s="36" t="s">
        <v>50</v>
      </c>
      <c r="G108" s="37" t="s">
        <v>56</v>
      </c>
      <c r="H108" s="37" t="s">
        <v>57</v>
      </c>
      <c r="I108" s="38" t="s">
        <v>63</v>
      </c>
    </row>
    <row r="109" spans="1:9" ht="72" x14ac:dyDescent="0.35">
      <c r="A109" s="149" t="s">
        <v>2278</v>
      </c>
      <c r="B109" s="68">
        <v>1</v>
      </c>
      <c r="C109" s="278">
        <v>3.6</v>
      </c>
      <c r="D109" s="35" t="s">
        <v>58</v>
      </c>
      <c r="E109" s="35" t="s">
        <v>49</v>
      </c>
      <c r="F109" s="36" t="s">
        <v>50</v>
      </c>
      <c r="G109" s="37" t="s">
        <v>56</v>
      </c>
      <c r="H109" s="37" t="s">
        <v>57</v>
      </c>
      <c r="I109" s="38" t="s">
        <v>63</v>
      </c>
    </row>
    <row r="110" spans="1:9" ht="72" x14ac:dyDescent="0.35">
      <c r="A110" s="149" t="s">
        <v>2279</v>
      </c>
      <c r="B110" s="68">
        <v>1</v>
      </c>
      <c r="C110" s="278">
        <v>3.6</v>
      </c>
      <c r="D110" s="35" t="s">
        <v>58</v>
      </c>
      <c r="E110" s="35" t="s">
        <v>49</v>
      </c>
      <c r="F110" s="36" t="s">
        <v>50</v>
      </c>
      <c r="G110" s="37" t="s">
        <v>56</v>
      </c>
      <c r="H110" s="37" t="s">
        <v>57</v>
      </c>
      <c r="I110" s="38" t="s">
        <v>63</v>
      </c>
    </row>
    <row r="111" spans="1:9" ht="72" x14ac:dyDescent="0.35">
      <c r="A111" s="149" t="s">
        <v>2280</v>
      </c>
      <c r="B111" s="68">
        <v>1</v>
      </c>
      <c r="C111" s="278">
        <v>3.6</v>
      </c>
      <c r="D111" s="35" t="s">
        <v>58</v>
      </c>
      <c r="E111" s="35" t="s">
        <v>49</v>
      </c>
      <c r="F111" s="36" t="s">
        <v>50</v>
      </c>
      <c r="G111" s="37" t="s">
        <v>56</v>
      </c>
      <c r="H111" s="37" t="s">
        <v>57</v>
      </c>
      <c r="I111" s="38" t="s">
        <v>63</v>
      </c>
    </row>
    <row r="112" spans="1:9" ht="72" x14ac:dyDescent="0.35">
      <c r="A112" s="149" t="s">
        <v>2281</v>
      </c>
      <c r="B112" s="68">
        <v>1</v>
      </c>
      <c r="C112" s="278">
        <v>3.6</v>
      </c>
      <c r="D112" s="35" t="s">
        <v>58</v>
      </c>
      <c r="E112" s="35" t="s">
        <v>49</v>
      </c>
      <c r="F112" s="36" t="s">
        <v>50</v>
      </c>
      <c r="G112" s="37" t="s">
        <v>56</v>
      </c>
      <c r="H112" s="37" t="s">
        <v>57</v>
      </c>
      <c r="I112" s="38" t="s">
        <v>63</v>
      </c>
    </row>
    <row r="113" spans="1:9" ht="72" x14ac:dyDescent="0.35">
      <c r="A113" s="149" t="s">
        <v>2282</v>
      </c>
      <c r="B113" s="68">
        <v>1</v>
      </c>
      <c r="C113" s="278">
        <v>3.6</v>
      </c>
      <c r="D113" s="35" t="s">
        <v>58</v>
      </c>
      <c r="E113" s="35" t="s">
        <v>49</v>
      </c>
      <c r="F113" s="36" t="s">
        <v>50</v>
      </c>
      <c r="G113" s="37" t="s">
        <v>56</v>
      </c>
      <c r="H113" s="37" t="s">
        <v>57</v>
      </c>
      <c r="I113" s="38" t="s">
        <v>63</v>
      </c>
    </row>
    <row r="114" spans="1:9" ht="72" x14ac:dyDescent="0.35">
      <c r="A114" s="149" t="s">
        <v>2283</v>
      </c>
      <c r="B114" s="68">
        <v>1</v>
      </c>
      <c r="C114" s="278">
        <v>4.9000000000000004</v>
      </c>
      <c r="D114" s="35" t="s">
        <v>58</v>
      </c>
      <c r="E114" s="35" t="s">
        <v>49</v>
      </c>
      <c r="F114" s="36" t="s">
        <v>50</v>
      </c>
      <c r="G114" s="37" t="s">
        <v>56</v>
      </c>
      <c r="H114" s="37" t="s">
        <v>57</v>
      </c>
      <c r="I114" s="38" t="s">
        <v>63</v>
      </c>
    </row>
    <row r="115" spans="1:9" ht="72" x14ac:dyDescent="0.35">
      <c r="A115" s="149" t="s">
        <v>2284</v>
      </c>
      <c r="B115" s="68">
        <v>1</v>
      </c>
      <c r="C115" s="278">
        <v>3.4</v>
      </c>
      <c r="D115" s="35" t="s">
        <v>58</v>
      </c>
      <c r="E115" s="35" t="s">
        <v>49</v>
      </c>
      <c r="F115" s="36" t="s">
        <v>50</v>
      </c>
      <c r="G115" s="37" t="s">
        <v>56</v>
      </c>
      <c r="H115" s="37" t="s">
        <v>57</v>
      </c>
      <c r="I115" s="38" t="s">
        <v>63</v>
      </c>
    </row>
    <row r="116" spans="1:9" ht="72" x14ac:dyDescent="0.35">
      <c r="A116" s="149" t="s">
        <v>2285</v>
      </c>
      <c r="B116" s="68">
        <v>1</v>
      </c>
      <c r="C116" s="278">
        <v>3.4</v>
      </c>
      <c r="D116" s="35" t="s">
        <v>58</v>
      </c>
      <c r="E116" s="35" t="s">
        <v>49</v>
      </c>
      <c r="F116" s="36" t="s">
        <v>50</v>
      </c>
      <c r="G116" s="37" t="s">
        <v>56</v>
      </c>
      <c r="H116" s="37" t="s">
        <v>57</v>
      </c>
      <c r="I116" s="38" t="s">
        <v>63</v>
      </c>
    </row>
    <row r="117" spans="1:9" ht="72" x14ac:dyDescent="0.35">
      <c r="A117" s="149" t="s">
        <v>2286</v>
      </c>
      <c r="B117" s="68">
        <v>1</v>
      </c>
      <c r="C117" s="278">
        <v>3.6</v>
      </c>
      <c r="D117" s="35" t="s">
        <v>58</v>
      </c>
      <c r="E117" s="35" t="s">
        <v>49</v>
      </c>
      <c r="F117" s="36" t="s">
        <v>50</v>
      </c>
      <c r="G117" s="37" t="s">
        <v>56</v>
      </c>
      <c r="H117" s="37" t="s">
        <v>57</v>
      </c>
      <c r="I117" s="38" t="s">
        <v>63</v>
      </c>
    </row>
    <row r="118" spans="1:9" ht="72" x14ac:dyDescent="0.35">
      <c r="A118" s="149" t="s">
        <v>2287</v>
      </c>
      <c r="B118" s="68">
        <v>1</v>
      </c>
      <c r="C118" s="278">
        <v>3.7</v>
      </c>
      <c r="D118" s="35" t="s">
        <v>58</v>
      </c>
      <c r="E118" s="35" t="s">
        <v>49</v>
      </c>
      <c r="F118" s="36" t="s">
        <v>50</v>
      </c>
      <c r="G118" s="37" t="s">
        <v>56</v>
      </c>
      <c r="H118" s="37" t="s">
        <v>57</v>
      </c>
      <c r="I118" s="38" t="s">
        <v>63</v>
      </c>
    </row>
    <row r="119" spans="1:9" ht="72" x14ac:dyDescent="0.35">
      <c r="A119" s="149" t="s">
        <v>2288</v>
      </c>
      <c r="B119" s="68">
        <v>1</v>
      </c>
      <c r="C119" s="278">
        <v>3.4</v>
      </c>
      <c r="D119" s="35" t="s">
        <v>58</v>
      </c>
      <c r="E119" s="35" t="s">
        <v>49</v>
      </c>
      <c r="F119" s="36" t="s">
        <v>50</v>
      </c>
      <c r="G119" s="37" t="s">
        <v>56</v>
      </c>
      <c r="H119" s="37" t="s">
        <v>57</v>
      </c>
      <c r="I119" s="38" t="s">
        <v>63</v>
      </c>
    </row>
    <row r="120" spans="1:9" ht="72" x14ac:dyDescent="0.35">
      <c r="A120" s="149" t="s">
        <v>2289</v>
      </c>
      <c r="B120" s="68">
        <v>1</v>
      </c>
      <c r="C120" s="278">
        <v>3.4</v>
      </c>
      <c r="D120" s="35" t="s">
        <v>58</v>
      </c>
      <c r="E120" s="35" t="s">
        <v>49</v>
      </c>
      <c r="F120" s="36" t="s">
        <v>50</v>
      </c>
      <c r="G120" s="37" t="s">
        <v>56</v>
      </c>
      <c r="H120" s="37" t="s">
        <v>57</v>
      </c>
      <c r="I120" s="38" t="s">
        <v>63</v>
      </c>
    </row>
    <row r="121" spans="1:9" ht="72" x14ac:dyDescent="0.35">
      <c r="A121" s="149" t="s">
        <v>2290</v>
      </c>
      <c r="B121" s="68">
        <v>1</v>
      </c>
      <c r="C121" s="278">
        <v>3.4</v>
      </c>
      <c r="D121" s="35" t="s">
        <v>58</v>
      </c>
      <c r="E121" s="35" t="s">
        <v>49</v>
      </c>
      <c r="F121" s="36" t="s">
        <v>50</v>
      </c>
      <c r="G121" s="37" t="s">
        <v>56</v>
      </c>
      <c r="H121" s="37" t="s">
        <v>57</v>
      </c>
      <c r="I121" s="38" t="s">
        <v>63</v>
      </c>
    </row>
    <row r="122" spans="1:9" ht="72" x14ac:dyDescent="0.35">
      <c r="A122" s="149" t="s">
        <v>2291</v>
      </c>
      <c r="B122" s="68">
        <v>1</v>
      </c>
      <c r="C122" s="278">
        <v>3.4</v>
      </c>
      <c r="D122" s="35" t="s">
        <v>58</v>
      </c>
      <c r="E122" s="35" t="s">
        <v>49</v>
      </c>
      <c r="F122" s="36" t="s">
        <v>50</v>
      </c>
      <c r="G122" s="37" t="s">
        <v>56</v>
      </c>
      <c r="H122" s="37" t="s">
        <v>57</v>
      </c>
      <c r="I122" s="38" t="s">
        <v>63</v>
      </c>
    </row>
    <row r="123" spans="1:9" ht="72" x14ac:dyDescent="0.35">
      <c r="A123" s="149" t="s">
        <v>2292</v>
      </c>
      <c r="B123" s="68">
        <v>1</v>
      </c>
      <c r="C123" s="278">
        <v>3.4</v>
      </c>
      <c r="D123" s="35" t="s">
        <v>58</v>
      </c>
      <c r="E123" s="35" t="s">
        <v>49</v>
      </c>
      <c r="F123" s="36" t="s">
        <v>50</v>
      </c>
      <c r="G123" s="37" t="s">
        <v>56</v>
      </c>
      <c r="H123" s="37" t="s">
        <v>57</v>
      </c>
      <c r="I123" s="38" t="s">
        <v>63</v>
      </c>
    </row>
    <row r="124" spans="1:9" ht="42" x14ac:dyDescent="0.35">
      <c r="A124" s="206" t="s">
        <v>186</v>
      </c>
      <c r="B124" s="122"/>
      <c r="C124" s="207">
        <v>12</v>
      </c>
      <c r="D124" s="35" t="s">
        <v>58</v>
      </c>
      <c r="E124" s="213" t="s">
        <v>49</v>
      </c>
      <c r="F124" s="214" t="s">
        <v>50</v>
      </c>
      <c r="G124" s="208" t="s">
        <v>59</v>
      </c>
      <c r="H124" s="216" t="s">
        <v>60</v>
      </c>
      <c r="I124" s="249" t="s">
        <v>53</v>
      </c>
    </row>
    <row r="125" spans="1:9" ht="42.5" thickBot="1" x14ac:dyDescent="0.4">
      <c r="A125" s="206" t="s">
        <v>187</v>
      </c>
      <c r="B125" s="211"/>
      <c r="C125" s="207">
        <v>12.5</v>
      </c>
      <c r="D125" s="35" t="s">
        <v>58</v>
      </c>
      <c r="E125" s="213" t="s">
        <v>49</v>
      </c>
      <c r="F125" s="214" t="s">
        <v>50</v>
      </c>
      <c r="G125" s="208" t="s">
        <v>59</v>
      </c>
      <c r="H125" s="216" t="s">
        <v>60</v>
      </c>
      <c r="I125" s="249" t="s">
        <v>53</v>
      </c>
    </row>
    <row r="126" spans="1:9" ht="42.5" thickBot="1" x14ac:dyDescent="0.4">
      <c r="A126" s="47" t="s">
        <v>188</v>
      </c>
      <c r="B126" s="211"/>
      <c r="C126" s="207">
        <v>2.1</v>
      </c>
      <c r="D126" s="35" t="s">
        <v>58</v>
      </c>
      <c r="E126" s="213" t="s">
        <v>49</v>
      </c>
      <c r="F126" s="214" t="s">
        <v>50</v>
      </c>
      <c r="G126" s="208" t="s">
        <v>56</v>
      </c>
      <c r="H126" s="216" t="s">
        <v>57</v>
      </c>
      <c r="I126" s="220" t="s">
        <v>63</v>
      </c>
    </row>
    <row r="127" spans="1:9" ht="42.5" thickBot="1" x14ac:dyDescent="0.4">
      <c r="A127" s="47" t="s">
        <v>189</v>
      </c>
      <c r="B127" s="211"/>
      <c r="C127" s="207">
        <v>5.3</v>
      </c>
      <c r="D127" s="35" t="s">
        <v>58</v>
      </c>
      <c r="E127" s="213" t="s">
        <v>49</v>
      </c>
      <c r="F127" s="214" t="s">
        <v>50</v>
      </c>
      <c r="G127" s="208" t="s">
        <v>56</v>
      </c>
      <c r="H127" s="216" t="s">
        <v>57</v>
      </c>
      <c r="I127" s="220" t="s">
        <v>63</v>
      </c>
    </row>
    <row r="128" spans="1:9" ht="42.5" thickBot="1" x14ac:dyDescent="0.4">
      <c r="A128" s="47" t="s">
        <v>190</v>
      </c>
      <c r="B128" s="211"/>
      <c r="C128" s="207">
        <v>3.4</v>
      </c>
      <c r="D128" s="35" t="s">
        <v>58</v>
      </c>
      <c r="E128" s="213" t="s">
        <v>49</v>
      </c>
      <c r="F128" s="214" t="s">
        <v>50</v>
      </c>
      <c r="G128" s="208" t="s">
        <v>56</v>
      </c>
      <c r="H128" s="216" t="s">
        <v>57</v>
      </c>
      <c r="I128" s="220" t="s">
        <v>63</v>
      </c>
    </row>
    <row r="129" spans="1:9" ht="42.5" thickBot="1" x14ac:dyDescent="0.4">
      <c r="A129" s="47" t="s">
        <v>191</v>
      </c>
      <c r="B129" s="211"/>
      <c r="C129" s="207">
        <v>4.5999999999999996</v>
      </c>
      <c r="D129" s="35" t="s">
        <v>58</v>
      </c>
      <c r="E129" s="213" t="s">
        <v>49</v>
      </c>
      <c r="F129" s="214" t="s">
        <v>50</v>
      </c>
      <c r="G129" s="208" t="s">
        <v>56</v>
      </c>
      <c r="H129" s="216" t="s">
        <v>57</v>
      </c>
      <c r="I129" s="220" t="s">
        <v>63</v>
      </c>
    </row>
    <row r="130" spans="1:9" ht="37" customHeight="1" thickBot="1" x14ac:dyDescent="0.4">
      <c r="A130" s="47" t="s">
        <v>2294</v>
      </c>
      <c r="B130" s="211"/>
      <c r="C130" s="207">
        <v>4.5999999999999996</v>
      </c>
      <c r="D130" s="35" t="s">
        <v>58</v>
      </c>
      <c r="E130" s="213" t="s">
        <v>49</v>
      </c>
      <c r="F130" s="214" t="s">
        <v>50</v>
      </c>
      <c r="G130" s="208" t="s">
        <v>56</v>
      </c>
      <c r="H130" s="216" t="s">
        <v>57</v>
      </c>
      <c r="I130" s="217" t="s">
        <v>74</v>
      </c>
    </row>
    <row r="131" spans="1:9" ht="42.5" thickBot="1" x14ac:dyDescent="0.4">
      <c r="A131" s="47" t="s">
        <v>192</v>
      </c>
      <c r="B131" s="211"/>
      <c r="C131" s="207">
        <v>6.4</v>
      </c>
      <c r="D131" s="35" t="s">
        <v>58</v>
      </c>
      <c r="E131" s="213" t="s">
        <v>49</v>
      </c>
      <c r="F131" s="214" t="s">
        <v>50</v>
      </c>
      <c r="G131" s="208" t="s">
        <v>56</v>
      </c>
      <c r="H131" s="216" t="s">
        <v>57</v>
      </c>
      <c r="I131" s="220" t="s">
        <v>63</v>
      </c>
    </row>
    <row r="132" spans="1:9" ht="42.5" thickBot="1" x14ac:dyDescent="0.4">
      <c r="A132" s="46" t="s">
        <v>77</v>
      </c>
      <c r="B132" s="211"/>
      <c r="C132" s="207">
        <v>13.7</v>
      </c>
      <c r="D132" s="35" t="s">
        <v>58</v>
      </c>
      <c r="E132" s="213" t="s">
        <v>49</v>
      </c>
      <c r="F132" s="214" t="s">
        <v>50</v>
      </c>
      <c r="G132" s="208" t="s">
        <v>56</v>
      </c>
      <c r="H132" s="216" t="s">
        <v>57</v>
      </c>
      <c r="I132" s="220" t="s">
        <v>63</v>
      </c>
    </row>
    <row r="133" spans="1:9" ht="42.5" thickBot="1" x14ac:dyDescent="0.4">
      <c r="A133" s="46" t="s">
        <v>193</v>
      </c>
      <c r="B133" s="211"/>
      <c r="C133" s="207">
        <v>1.7</v>
      </c>
      <c r="D133" s="35" t="s">
        <v>58</v>
      </c>
      <c r="E133" s="213" t="s">
        <v>49</v>
      </c>
      <c r="F133" s="214" t="s">
        <v>50</v>
      </c>
      <c r="G133" s="208" t="s">
        <v>56</v>
      </c>
      <c r="H133" s="216" t="s">
        <v>57</v>
      </c>
      <c r="I133" s="220" t="s">
        <v>63</v>
      </c>
    </row>
    <row r="134" spans="1:9" ht="42.5" thickBot="1" x14ac:dyDescent="0.4">
      <c r="A134" s="46" t="s">
        <v>194</v>
      </c>
      <c r="B134" s="211"/>
      <c r="C134" s="207">
        <v>1.7</v>
      </c>
      <c r="D134" s="35" t="s">
        <v>58</v>
      </c>
      <c r="E134" s="213" t="s">
        <v>49</v>
      </c>
      <c r="F134" s="214" t="s">
        <v>50</v>
      </c>
      <c r="G134" s="208" t="s">
        <v>56</v>
      </c>
      <c r="H134" s="216" t="s">
        <v>57</v>
      </c>
      <c r="I134" s="220" t="s">
        <v>63</v>
      </c>
    </row>
    <row r="135" spans="1:9" ht="42.5" thickBot="1" x14ac:dyDescent="0.4">
      <c r="A135" s="46" t="s">
        <v>195</v>
      </c>
      <c r="B135" s="211"/>
      <c r="C135" s="207">
        <v>1.1000000000000001</v>
      </c>
      <c r="D135" s="35" t="s">
        <v>58</v>
      </c>
      <c r="E135" s="213" t="s">
        <v>49</v>
      </c>
      <c r="F135" s="214" t="s">
        <v>50</v>
      </c>
      <c r="G135" s="208" t="s">
        <v>56</v>
      </c>
      <c r="H135" s="216" t="s">
        <v>57</v>
      </c>
      <c r="I135" s="220" t="s">
        <v>63</v>
      </c>
    </row>
    <row r="136" spans="1:9" ht="42.5" thickBot="1" x14ac:dyDescent="0.4">
      <c r="A136" s="46" t="s">
        <v>196</v>
      </c>
      <c r="B136" s="211"/>
      <c r="C136" s="207">
        <v>1.1000000000000001</v>
      </c>
      <c r="D136" s="35" t="s">
        <v>58</v>
      </c>
      <c r="E136" s="213" t="s">
        <v>49</v>
      </c>
      <c r="F136" s="214" t="s">
        <v>50</v>
      </c>
      <c r="G136" s="208" t="s">
        <v>56</v>
      </c>
      <c r="H136" s="216" t="s">
        <v>57</v>
      </c>
      <c r="I136" s="220" t="s">
        <v>63</v>
      </c>
    </row>
    <row r="137" spans="1:9" ht="42.5" thickBot="1" x14ac:dyDescent="0.4">
      <c r="A137" s="46" t="s">
        <v>197</v>
      </c>
      <c r="B137" s="211"/>
      <c r="C137" s="207">
        <v>3.7</v>
      </c>
      <c r="D137" s="35" t="s">
        <v>58</v>
      </c>
      <c r="E137" s="213" t="s">
        <v>49</v>
      </c>
      <c r="F137" s="214" t="s">
        <v>50</v>
      </c>
      <c r="G137" s="208" t="s">
        <v>56</v>
      </c>
      <c r="H137" s="216" t="s">
        <v>57</v>
      </c>
      <c r="I137" s="220" t="s">
        <v>63</v>
      </c>
    </row>
    <row r="138" spans="1:9" ht="42.5" thickBot="1" x14ac:dyDescent="0.4">
      <c r="A138" s="46" t="s">
        <v>198</v>
      </c>
      <c r="B138" s="211"/>
      <c r="C138" s="207">
        <v>19.2</v>
      </c>
      <c r="D138" s="35" t="s">
        <v>58</v>
      </c>
      <c r="E138" s="213" t="s">
        <v>49</v>
      </c>
      <c r="F138" s="214" t="s">
        <v>50</v>
      </c>
      <c r="G138" s="208" t="s">
        <v>59</v>
      </c>
      <c r="H138" s="216" t="s">
        <v>57</v>
      </c>
      <c r="I138" s="249" t="s">
        <v>53</v>
      </c>
    </row>
    <row r="139" spans="1:9" ht="42.5" thickBot="1" x14ac:dyDescent="0.4">
      <c r="A139" s="47" t="s">
        <v>199</v>
      </c>
      <c r="B139" s="211"/>
      <c r="C139" s="207">
        <v>8.6999999999999993</v>
      </c>
      <c r="D139" s="35" t="s">
        <v>58</v>
      </c>
      <c r="E139" s="213" t="s">
        <v>49</v>
      </c>
      <c r="F139" s="214" t="s">
        <v>50</v>
      </c>
      <c r="G139" s="208" t="s">
        <v>56</v>
      </c>
      <c r="H139" s="216" t="s">
        <v>57</v>
      </c>
      <c r="I139" s="241" t="s">
        <v>74</v>
      </c>
    </row>
    <row r="140" spans="1:9" ht="42.5" thickBot="1" x14ac:dyDescent="0.4">
      <c r="A140" s="96" t="s">
        <v>200</v>
      </c>
      <c r="B140" s="211"/>
      <c r="C140" s="207">
        <v>28</v>
      </c>
      <c r="D140" s="35" t="s">
        <v>58</v>
      </c>
      <c r="E140" s="213" t="s">
        <v>49</v>
      </c>
      <c r="F140" s="214" t="s">
        <v>50</v>
      </c>
      <c r="G140" s="208" t="s">
        <v>56</v>
      </c>
      <c r="H140" s="216" t="s">
        <v>57</v>
      </c>
      <c r="I140" s="241" t="s">
        <v>74</v>
      </c>
    </row>
    <row r="141" spans="1:9" ht="42.5" thickBot="1" x14ac:dyDescent="0.4">
      <c r="A141" s="47" t="s">
        <v>201</v>
      </c>
      <c r="B141" s="211"/>
      <c r="C141" s="207">
        <v>27.6</v>
      </c>
      <c r="D141" s="35" t="s">
        <v>58</v>
      </c>
      <c r="E141" s="213" t="s">
        <v>49</v>
      </c>
      <c r="F141" s="214" t="s">
        <v>50</v>
      </c>
      <c r="G141" s="208" t="s">
        <v>56</v>
      </c>
      <c r="H141" s="216" t="s">
        <v>57</v>
      </c>
      <c r="I141" s="241" t="s">
        <v>74</v>
      </c>
    </row>
    <row r="142" spans="1:9" ht="42.5" thickBot="1" x14ac:dyDescent="0.4">
      <c r="A142" s="47" t="s">
        <v>202</v>
      </c>
      <c r="B142" s="211"/>
      <c r="C142" s="207">
        <v>31</v>
      </c>
      <c r="D142" s="35" t="s">
        <v>58</v>
      </c>
      <c r="E142" s="213" t="s">
        <v>49</v>
      </c>
      <c r="F142" s="214" t="s">
        <v>50</v>
      </c>
      <c r="G142" s="208" t="s">
        <v>56</v>
      </c>
      <c r="H142" s="216" t="s">
        <v>57</v>
      </c>
      <c r="I142" s="241" t="s">
        <v>74</v>
      </c>
    </row>
    <row r="143" spans="1:9" ht="42.5" thickBot="1" x14ac:dyDescent="0.4">
      <c r="A143" s="47" t="s">
        <v>203</v>
      </c>
      <c r="B143" s="211"/>
      <c r="C143" s="207">
        <v>23.6</v>
      </c>
      <c r="D143" s="35" t="s">
        <v>58</v>
      </c>
      <c r="E143" s="213" t="s">
        <v>49</v>
      </c>
      <c r="F143" s="214" t="s">
        <v>50</v>
      </c>
      <c r="G143" s="208" t="s">
        <v>56</v>
      </c>
      <c r="H143" s="216" t="s">
        <v>57</v>
      </c>
      <c r="I143" s="241" t="s">
        <v>74</v>
      </c>
    </row>
    <row r="144" spans="1:9" ht="42.5" thickBot="1" x14ac:dyDescent="0.4">
      <c r="A144" s="47" t="s">
        <v>204</v>
      </c>
      <c r="B144" s="211"/>
      <c r="C144" s="207">
        <v>24.1</v>
      </c>
      <c r="D144" s="35" t="s">
        <v>58</v>
      </c>
      <c r="E144" s="213" t="s">
        <v>49</v>
      </c>
      <c r="F144" s="214" t="s">
        <v>50</v>
      </c>
      <c r="G144" s="208" t="s">
        <v>56</v>
      </c>
      <c r="H144" s="216" t="s">
        <v>57</v>
      </c>
      <c r="I144" s="241" t="s">
        <v>74</v>
      </c>
    </row>
    <row r="145" spans="1:9" ht="42.5" thickBot="1" x14ac:dyDescent="0.4">
      <c r="A145" s="47" t="s">
        <v>2295</v>
      </c>
      <c r="B145" s="211"/>
      <c r="C145" s="207">
        <v>23.9</v>
      </c>
      <c r="D145" s="35" t="s">
        <v>58</v>
      </c>
      <c r="E145" s="213" t="s">
        <v>49</v>
      </c>
      <c r="F145" s="214" t="s">
        <v>50</v>
      </c>
      <c r="G145" s="208" t="s">
        <v>56</v>
      </c>
      <c r="H145" s="216" t="s">
        <v>57</v>
      </c>
      <c r="I145" s="241" t="s">
        <v>74</v>
      </c>
    </row>
    <row r="146" spans="1:9" ht="42.5" thickBot="1" x14ac:dyDescent="0.4">
      <c r="A146" s="47" t="s">
        <v>205</v>
      </c>
      <c r="B146" s="211"/>
      <c r="C146" s="207">
        <v>19.2</v>
      </c>
      <c r="D146" s="35" t="s">
        <v>58</v>
      </c>
      <c r="E146" s="213" t="s">
        <v>49</v>
      </c>
      <c r="F146" s="214" t="s">
        <v>50</v>
      </c>
      <c r="G146" s="208" t="s">
        <v>56</v>
      </c>
      <c r="H146" s="216" t="s">
        <v>57</v>
      </c>
      <c r="I146" s="241" t="s">
        <v>74</v>
      </c>
    </row>
    <row r="147" spans="1:9" ht="42.5" thickBot="1" x14ac:dyDescent="0.4">
      <c r="A147" s="47" t="s">
        <v>2296</v>
      </c>
      <c r="B147" s="211"/>
      <c r="C147" s="207">
        <v>8</v>
      </c>
      <c r="D147" s="35" t="s">
        <v>58</v>
      </c>
      <c r="E147" s="213" t="s">
        <v>49</v>
      </c>
      <c r="F147" s="214" t="s">
        <v>50</v>
      </c>
      <c r="G147" s="208" t="s">
        <v>56</v>
      </c>
      <c r="H147" s="216" t="s">
        <v>57</v>
      </c>
      <c r="I147" s="241" t="s">
        <v>74</v>
      </c>
    </row>
    <row r="148" spans="1:9" ht="42.5" thickBot="1" x14ac:dyDescent="0.4">
      <c r="A148" s="46" t="s">
        <v>206</v>
      </c>
      <c r="B148" s="211"/>
      <c r="C148" s="207">
        <v>8.6</v>
      </c>
      <c r="D148" s="35" t="s">
        <v>58</v>
      </c>
      <c r="E148" s="213" t="s">
        <v>49</v>
      </c>
      <c r="F148" s="214" t="s">
        <v>50</v>
      </c>
      <c r="G148" s="208" t="s">
        <v>56</v>
      </c>
      <c r="H148" s="216" t="s">
        <v>57</v>
      </c>
      <c r="I148" s="241" t="s">
        <v>74</v>
      </c>
    </row>
    <row r="149" spans="1:9" ht="42.5" thickBot="1" x14ac:dyDescent="0.4">
      <c r="A149" s="46" t="s">
        <v>2297</v>
      </c>
      <c r="B149" s="211"/>
      <c r="C149" s="207">
        <v>19.2</v>
      </c>
      <c r="D149" s="35" t="s">
        <v>58</v>
      </c>
      <c r="E149" s="213" t="s">
        <v>49</v>
      </c>
      <c r="F149" s="214" t="s">
        <v>50</v>
      </c>
      <c r="G149" s="37" t="s">
        <v>59</v>
      </c>
      <c r="H149" s="37" t="s">
        <v>60</v>
      </c>
      <c r="I149" s="233" t="s">
        <v>53</v>
      </c>
    </row>
    <row r="150" spans="1:9" ht="42.5" thickBot="1" x14ac:dyDescent="0.4">
      <c r="A150" s="46" t="s">
        <v>207</v>
      </c>
      <c r="B150" s="211"/>
      <c r="C150" s="207">
        <v>13.5</v>
      </c>
      <c r="D150" s="35" t="s">
        <v>58</v>
      </c>
      <c r="E150" s="213" t="s">
        <v>49</v>
      </c>
      <c r="F150" s="214" t="s">
        <v>50</v>
      </c>
      <c r="G150" s="37" t="s">
        <v>59</v>
      </c>
      <c r="H150" s="37" t="s">
        <v>60</v>
      </c>
      <c r="I150" s="233" t="s">
        <v>53</v>
      </c>
    </row>
    <row r="151" spans="1:9" ht="42.5" thickBot="1" x14ac:dyDescent="0.4">
      <c r="A151" s="46" t="s">
        <v>2298</v>
      </c>
      <c r="B151" s="211"/>
      <c r="C151" s="207">
        <v>6.3</v>
      </c>
      <c r="D151" s="35" t="s">
        <v>58</v>
      </c>
      <c r="E151" s="213" t="s">
        <v>49</v>
      </c>
      <c r="F151" s="214" t="s">
        <v>50</v>
      </c>
      <c r="G151" s="247" t="s">
        <v>56</v>
      </c>
      <c r="H151" s="216" t="s">
        <v>57</v>
      </c>
      <c r="I151" s="233" t="s">
        <v>53</v>
      </c>
    </row>
    <row r="152" spans="1:9" ht="42.5" thickBot="1" x14ac:dyDescent="0.4">
      <c r="A152" s="47" t="s">
        <v>208</v>
      </c>
      <c r="B152" s="211"/>
      <c r="C152" s="207">
        <v>69.25</v>
      </c>
      <c r="D152" s="35" t="s">
        <v>58</v>
      </c>
      <c r="E152" s="213" t="s">
        <v>49</v>
      </c>
      <c r="F152" s="214" t="s">
        <v>50</v>
      </c>
      <c r="G152" s="247" t="s">
        <v>56</v>
      </c>
      <c r="H152" s="216" t="s">
        <v>57</v>
      </c>
      <c r="I152" s="241" t="s">
        <v>74</v>
      </c>
    </row>
    <row r="153" spans="1:9" ht="42.5" thickBot="1" x14ac:dyDescent="0.4">
      <c r="A153" s="47" t="s">
        <v>2299</v>
      </c>
      <c r="B153" s="211"/>
      <c r="C153" s="207">
        <v>16.3</v>
      </c>
      <c r="D153" s="35" t="s">
        <v>58</v>
      </c>
      <c r="E153" s="213" t="s">
        <v>49</v>
      </c>
      <c r="F153" s="214" t="s">
        <v>50</v>
      </c>
      <c r="G153" s="247" t="s">
        <v>56</v>
      </c>
      <c r="H153" s="216" t="s">
        <v>57</v>
      </c>
      <c r="I153" s="241" t="s">
        <v>74</v>
      </c>
    </row>
    <row r="154" spans="1:9" ht="42.5" thickBot="1" x14ac:dyDescent="0.4">
      <c r="A154" s="47" t="s">
        <v>209</v>
      </c>
      <c r="B154" s="211"/>
      <c r="C154" s="207">
        <v>17.2</v>
      </c>
      <c r="D154" s="35" t="s">
        <v>58</v>
      </c>
      <c r="E154" s="213" t="s">
        <v>49</v>
      </c>
      <c r="F154" s="214" t="s">
        <v>50</v>
      </c>
      <c r="G154" s="247" t="s">
        <v>56</v>
      </c>
      <c r="H154" s="216" t="s">
        <v>57</v>
      </c>
      <c r="I154" s="241" t="s">
        <v>74</v>
      </c>
    </row>
    <row r="155" spans="1:9" ht="42.5" thickBot="1" x14ac:dyDescent="0.4">
      <c r="A155" s="47" t="s">
        <v>2300</v>
      </c>
      <c r="B155" s="211"/>
      <c r="C155" s="207">
        <v>13.3</v>
      </c>
      <c r="D155" s="35" t="s">
        <v>58</v>
      </c>
      <c r="E155" s="213" t="s">
        <v>49</v>
      </c>
      <c r="F155" s="214" t="s">
        <v>50</v>
      </c>
      <c r="G155" s="247" t="s">
        <v>56</v>
      </c>
      <c r="H155" s="216" t="s">
        <v>57</v>
      </c>
      <c r="I155" s="241" t="s">
        <v>74</v>
      </c>
    </row>
    <row r="156" spans="1:9" ht="42.5" thickBot="1" x14ac:dyDescent="0.4">
      <c r="A156" s="47" t="s">
        <v>2301</v>
      </c>
      <c r="B156" s="211"/>
      <c r="C156" s="207">
        <v>8.3000000000000007</v>
      </c>
      <c r="D156" s="35" t="s">
        <v>58</v>
      </c>
      <c r="E156" s="213" t="s">
        <v>49</v>
      </c>
      <c r="F156" s="214" t="s">
        <v>50</v>
      </c>
      <c r="G156" s="247" t="s">
        <v>56</v>
      </c>
      <c r="H156" s="216" t="s">
        <v>57</v>
      </c>
      <c r="I156" s="241" t="s">
        <v>74</v>
      </c>
    </row>
    <row r="157" spans="1:9" ht="42.5" thickBot="1" x14ac:dyDescent="0.4">
      <c r="A157" s="47" t="s">
        <v>2302</v>
      </c>
      <c r="B157" s="211"/>
      <c r="C157" s="207">
        <v>76.099999999999994</v>
      </c>
      <c r="D157" s="35" t="s">
        <v>58</v>
      </c>
      <c r="E157" s="213" t="s">
        <v>49</v>
      </c>
      <c r="F157" s="214" t="s">
        <v>50</v>
      </c>
      <c r="G157" s="247" t="s">
        <v>56</v>
      </c>
      <c r="H157" s="216" t="s">
        <v>57</v>
      </c>
      <c r="I157" s="241" t="s">
        <v>74</v>
      </c>
    </row>
    <row r="158" spans="1:9" ht="42.5" thickBot="1" x14ac:dyDescent="0.4">
      <c r="A158" s="47" t="s">
        <v>2303</v>
      </c>
      <c r="B158" s="211"/>
      <c r="C158" s="207">
        <v>61.75</v>
      </c>
      <c r="D158" s="35" t="s">
        <v>58</v>
      </c>
      <c r="E158" s="213" t="s">
        <v>49</v>
      </c>
      <c r="F158" s="214" t="s">
        <v>50</v>
      </c>
      <c r="G158" s="247" t="s">
        <v>56</v>
      </c>
      <c r="H158" s="216" t="s">
        <v>57</v>
      </c>
      <c r="I158" s="241" t="s">
        <v>74</v>
      </c>
    </row>
    <row r="159" spans="1:9" ht="42.5" thickBot="1" x14ac:dyDescent="0.4">
      <c r="A159" s="47" t="s">
        <v>2304</v>
      </c>
      <c r="B159" s="211"/>
      <c r="C159" s="207">
        <v>48.7</v>
      </c>
      <c r="D159" s="35" t="s">
        <v>58</v>
      </c>
      <c r="E159" s="213" t="s">
        <v>49</v>
      </c>
      <c r="F159" s="214" t="s">
        <v>50</v>
      </c>
      <c r="G159" s="247" t="s">
        <v>56</v>
      </c>
      <c r="H159" s="216" t="s">
        <v>57</v>
      </c>
      <c r="I159" s="241" t="s">
        <v>74</v>
      </c>
    </row>
    <row r="160" spans="1:9" ht="42.5" thickBot="1" x14ac:dyDescent="0.4">
      <c r="A160" s="47" t="s">
        <v>2305</v>
      </c>
      <c r="B160" s="211"/>
      <c r="C160" s="207">
        <v>77.3</v>
      </c>
      <c r="D160" s="35" t="s">
        <v>58</v>
      </c>
      <c r="E160" s="213" t="s">
        <v>49</v>
      </c>
      <c r="F160" s="214" t="s">
        <v>50</v>
      </c>
      <c r="G160" s="247" t="s">
        <v>56</v>
      </c>
      <c r="H160" s="216" t="s">
        <v>57</v>
      </c>
      <c r="I160" s="241" t="s">
        <v>74</v>
      </c>
    </row>
    <row r="161" spans="1:9" ht="42.5" thickBot="1" x14ac:dyDescent="0.4">
      <c r="A161" s="47" t="s">
        <v>2306</v>
      </c>
      <c r="B161" s="211"/>
      <c r="C161" s="207">
        <v>73.3</v>
      </c>
      <c r="D161" s="35" t="s">
        <v>58</v>
      </c>
      <c r="E161" s="213" t="s">
        <v>49</v>
      </c>
      <c r="F161" s="214" t="s">
        <v>50</v>
      </c>
      <c r="G161" s="247" t="s">
        <v>56</v>
      </c>
      <c r="H161" s="216" t="s">
        <v>57</v>
      </c>
      <c r="I161" s="241" t="s">
        <v>74</v>
      </c>
    </row>
    <row r="162" spans="1:9" ht="42.5" thickBot="1" x14ac:dyDescent="0.4">
      <c r="A162" s="47" t="s">
        <v>2307</v>
      </c>
      <c r="B162" s="211"/>
      <c r="C162" s="207">
        <v>73.3</v>
      </c>
      <c r="D162" s="35" t="s">
        <v>58</v>
      </c>
      <c r="E162" s="213" t="s">
        <v>49</v>
      </c>
      <c r="F162" s="214" t="s">
        <v>50</v>
      </c>
      <c r="G162" s="247" t="s">
        <v>56</v>
      </c>
      <c r="H162" s="216" t="s">
        <v>57</v>
      </c>
      <c r="I162" s="241" t="s">
        <v>74</v>
      </c>
    </row>
    <row r="163" spans="1:9" ht="42.5" thickBot="1" x14ac:dyDescent="0.4">
      <c r="A163" s="47" t="s">
        <v>2308</v>
      </c>
      <c r="B163" s="211"/>
      <c r="C163" s="207">
        <v>44.5</v>
      </c>
      <c r="D163" s="35" t="s">
        <v>58</v>
      </c>
      <c r="E163" s="213" t="s">
        <v>49</v>
      </c>
      <c r="F163" s="214" t="s">
        <v>50</v>
      </c>
      <c r="G163" s="247" t="s">
        <v>56</v>
      </c>
      <c r="H163" s="216" t="s">
        <v>57</v>
      </c>
      <c r="I163" s="241" t="s">
        <v>74</v>
      </c>
    </row>
    <row r="164" spans="1:9" ht="42.5" thickBot="1" x14ac:dyDescent="0.4">
      <c r="A164" s="47" t="s">
        <v>2309</v>
      </c>
      <c r="B164" s="211"/>
      <c r="C164" s="207">
        <v>37.85</v>
      </c>
      <c r="D164" s="35" t="s">
        <v>58</v>
      </c>
      <c r="E164" s="213" t="s">
        <v>49</v>
      </c>
      <c r="F164" s="214" t="s">
        <v>50</v>
      </c>
      <c r="G164" s="247" t="s">
        <v>56</v>
      </c>
      <c r="H164" s="216" t="s">
        <v>57</v>
      </c>
      <c r="I164" s="241" t="s">
        <v>74</v>
      </c>
    </row>
    <row r="165" spans="1:9" ht="42.5" thickBot="1" x14ac:dyDescent="0.4">
      <c r="A165" s="47" t="s">
        <v>2310</v>
      </c>
      <c r="B165" s="211"/>
      <c r="C165" s="207">
        <v>70.3</v>
      </c>
      <c r="D165" s="35" t="s">
        <v>58</v>
      </c>
      <c r="E165" s="213" t="s">
        <v>49</v>
      </c>
      <c r="F165" s="214" t="s">
        <v>50</v>
      </c>
      <c r="G165" s="247" t="s">
        <v>56</v>
      </c>
      <c r="H165" s="216" t="s">
        <v>57</v>
      </c>
      <c r="I165" s="241" t="s">
        <v>74</v>
      </c>
    </row>
    <row r="166" spans="1:9" ht="42.5" thickBot="1" x14ac:dyDescent="0.4">
      <c r="A166" s="47" t="s">
        <v>2311</v>
      </c>
      <c r="B166" s="211"/>
      <c r="C166" s="207">
        <v>56.15</v>
      </c>
      <c r="D166" s="35" t="s">
        <v>58</v>
      </c>
      <c r="E166" s="213" t="s">
        <v>49</v>
      </c>
      <c r="F166" s="214" t="s">
        <v>50</v>
      </c>
      <c r="G166" s="247" t="s">
        <v>56</v>
      </c>
      <c r="H166" s="216" t="s">
        <v>57</v>
      </c>
      <c r="I166" s="241" t="s">
        <v>74</v>
      </c>
    </row>
    <row r="167" spans="1:9" ht="42.5" thickBot="1" x14ac:dyDescent="0.4">
      <c r="A167" s="47" t="s">
        <v>2312</v>
      </c>
      <c r="B167" s="211"/>
      <c r="C167" s="207">
        <v>41.9</v>
      </c>
      <c r="D167" s="35" t="s">
        <v>58</v>
      </c>
      <c r="E167" s="213" t="s">
        <v>49</v>
      </c>
      <c r="F167" s="214" t="s">
        <v>50</v>
      </c>
      <c r="G167" s="247" t="s">
        <v>56</v>
      </c>
      <c r="H167" s="216" t="s">
        <v>57</v>
      </c>
      <c r="I167" s="241" t="s">
        <v>74</v>
      </c>
    </row>
    <row r="168" spans="1:9" ht="42.5" thickBot="1" x14ac:dyDescent="0.4">
      <c r="A168" s="47" t="s">
        <v>2313</v>
      </c>
      <c r="B168" s="211"/>
      <c r="C168" s="207">
        <v>69.25</v>
      </c>
      <c r="D168" s="35" t="s">
        <v>58</v>
      </c>
      <c r="E168" s="213" t="s">
        <v>49</v>
      </c>
      <c r="F168" s="214" t="s">
        <v>50</v>
      </c>
      <c r="G168" s="247" t="s">
        <v>56</v>
      </c>
      <c r="H168" s="216" t="s">
        <v>57</v>
      </c>
      <c r="I168" s="241" t="s">
        <v>74</v>
      </c>
    </row>
    <row r="169" spans="1:9" ht="42.5" thickBot="1" x14ac:dyDescent="0.4">
      <c r="A169" s="47" t="s">
        <v>2314</v>
      </c>
      <c r="B169" s="211"/>
      <c r="C169" s="207">
        <v>41.9</v>
      </c>
      <c r="D169" s="35" t="s">
        <v>58</v>
      </c>
      <c r="E169" s="213" t="s">
        <v>49</v>
      </c>
      <c r="F169" s="214" t="s">
        <v>50</v>
      </c>
      <c r="G169" s="208" t="s">
        <v>56</v>
      </c>
      <c r="H169" s="216" t="s">
        <v>57</v>
      </c>
      <c r="I169" s="241" t="s">
        <v>74</v>
      </c>
    </row>
    <row r="170" spans="1:9" ht="42.5" thickBot="1" x14ac:dyDescent="0.4">
      <c r="A170" s="47" t="s">
        <v>2315</v>
      </c>
      <c r="B170" s="211"/>
      <c r="C170" s="207">
        <v>16.2</v>
      </c>
      <c r="D170" s="35" t="s">
        <v>58</v>
      </c>
      <c r="E170" s="213" t="s">
        <v>49</v>
      </c>
      <c r="F170" s="214" t="s">
        <v>50</v>
      </c>
      <c r="G170" s="208" t="s">
        <v>56</v>
      </c>
      <c r="H170" s="216" t="s">
        <v>57</v>
      </c>
      <c r="I170" s="241" t="s">
        <v>74</v>
      </c>
    </row>
    <row r="171" spans="1:9" ht="42.5" thickBot="1" x14ac:dyDescent="0.4">
      <c r="A171" s="47" t="s">
        <v>2316</v>
      </c>
      <c r="B171" s="211"/>
      <c r="C171" s="207">
        <v>20.2</v>
      </c>
      <c r="D171" s="35" t="s">
        <v>58</v>
      </c>
      <c r="E171" s="213" t="s">
        <v>49</v>
      </c>
      <c r="F171" s="214" t="s">
        <v>50</v>
      </c>
      <c r="G171" s="208" t="s">
        <v>56</v>
      </c>
      <c r="H171" s="216" t="s">
        <v>57</v>
      </c>
      <c r="I171" s="241" t="s">
        <v>74</v>
      </c>
    </row>
    <row r="172" spans="1:9" ht="42.5" thickBot="1" x14ac:dyDescent="0.4">
      <c r="A172" s="47" t="s">
        <v>2317</v>
      </c>
      <c r="B172" s="211"/>
      <c r="C172" s="207">
        <v>4.0999999999999996</v>
      </c>
      <c r="D172" s="35" t="s">
        <v>58</v>
      </c>
      <c r="E172" s="213" t="s">
        <v>49</v>
      </c>
      <c r="F172" s="214" t="s">
        <v>50</v>
      </c>
      <c r="G172" s="208" t="s">
        <v>56</v>
      </c>
      <c r="H172" s="216" t="s">
        <v>57</v>
      </c>
      <c r="I172" s="241" t="s">
        <v>74</v>
      </c>
    </row>
    <row r="173" spans="1:9" ht="42.5" thickBot="1" x14ac:dyDescent="0.4">
      <c r="A173" s="47" t="s">
        <v>2318</v>
      </c>
      <c r="B173" s="211"/>
      <c r="C173" s="207">
        <v>19.899999999999999</v>
      </c>
      <c r="D173" s="35" t="s">
        <v>58</v>
      </c>
      <c r="E173" s="213" t="s">
        <v>49</v>
      </c>
      <c r="F173" s="214" t="s">
        <v>50</v>
      </c>
      <c r="G173" s="208" t="s">
        <v>56</v>
      </c>
      <c r="H173" s="216" t="s">
        <v>57</v>
      </c>
      <c r="I173" s="241" t="s">
        <v>74</v>
      </c>
    </row>
    <row r="174" spans="1:9" ht="42.5" thickBot="1" x14ac:dyDescent="0.4">
      <c r="A174" s="47" t="s">
        <v>2319</v>
      </c>
      <c r="B174" s="211"/>
      <c r="C174" s="207">
        <v>16</v>
      </c>
      <c r="D174" s="35" t="s">
        <v>58</v>
      </c>
      <c r="E174" s="213" t="s">
        <v>49</v>
      </c>
      <c r="F174" s="214" t="s">
        <v>50</v>
      </c>
      <c r="G174" s="208" t="s">
        <v>56</v>
      </c>
      <c r="H174" s="216" t="s">
        <v>57</v>
      </c>
      <c r="I174" s="241" t="s">
        <v>74</v>
      </c>
    </row>
    <row r="175" spans="1:9" ht="42.5" thickBot="1" x14ac:dyDescent="0.4">
      <c r="A175" s="47" t="s">
        <v>210</v>
      </c>
      <c r="B175" s="211"/>
      <c r="C175" s="207">
        <v>27.1</v>
      </c>
      <c r="D175" s="35" t="s">
        <v>58</v>
      </c>
      <c r="E175" s="213" t="s">
        <v>49</v>
      </c>
      <c r="F175" s="214" t="s">
        <v>50</v>
      </c>
      <c r="G175" s="208" t="s">
        <v>56</v>
      </c>
      <c r="H175" s="216" t="s">
        <v>57</v>
      </c>
      <c r="I175" s="241" t="s">
        <v>74</v>
      </c>
    </row>
    <row r="176" spans="1:9" ht="42.5" thickBot="1" x14ac:dyDescent="0.4">
      <c r="A176" s="47" t="s">
        <v>211</v>
      </c>
      <c r="B176" s="211"/>
      <c r="C176" s="207">
        <v>19.8</v>
      </c>
      <c r="D176" s="35" t="s">
        <v>58</v>
      </c>
      <c r="E176" s="213" t="s">
        <v>49</v>
      </c>
      <c r="F176" s="214" t="s">
        <v>50</v>
      </c>
      <c r="G176" s="208" t="s">
        <v>56</v>
      </c>
      <c r="H176" s="216" t="s">
        <v>57</v>
      </c>
      <c r="I176" s="234" t="s">
        <v>63</v>
      </c>
    </row>
    <row r="177" spans="1:9" ht="42.5" thickBot="1" x14ac:dyDescent="0.4">
      <c r="A177" s="47" t="s">
        <v>212</v>
      </c>
      <c r="B177" s="211"/>
      <c r="C177" s="207">
        <v>9.6</v>
      </c>
      <c r="D177" s="35" t="s">
        <v>58</v>
      </c>
      <c r="E177" s="213" t="s">
        <v>49</v>
      </c>
      <c r="F177" s="214" t="s">
        <v>50</v>
      </c>
      <c r="G177" s="208" t="s">
        <v>56</v>
      </c>
      <c r="H177" s="216" t="s">
        <v>57</v>
      </c>
      <c r="I177" s="233" t="s">
        <v>53</v>
      </c>
    </row>
    <row r="178" spans="1:9" ht="42.5" thickBot="1" x14ac:dyDescent="0.4">
      <c r="A178" s="47" t="s">
        <v>213</v>
      </c>
      <c r="B178" s="211"/>
      <c r="C178" s="207">
        <v>10.4</v>
      </c>
      <c r="D178" s="35" t="s">
        <v>58</v>
      </c>
      <c r="E178" s="213" t="s">
        <v>49</v>
      </c>
      <c r="F178" s="214" t="s">
        <v>50</v>
      </c>
      <c r="G178" s="208" t="s">
        <v>56</v>
      </c>
      <c r="H178" s="216" t="s">
        <v>57</v>
      </c>
      <c r="I178" s="233" t="s">
        <v>53</v>
      </c>
    </row>
    <row r="179" spans="1:9" ht="42.5" thickBot="1" x14ac:dyDescent="0.4">
      <c r="A179" s="47" t="s">
        <v>214</v>
      </c>
      <c r="B179" s="211"/>
      <c r="C179" s="207">
        <v>18.3</v>
      </c>
      <c r="D179" s="35" t="s">
        <v>58</v>
      </c>
      <c r="E179" s="213" t="s">
        <v>49</v>
      </c>
      <c r="F179" s="214" t="s">
        <v>50</v>
      </c>
      <c r="G179" s="208" t="s">
        <v>56</v>
      </c>
      <c r="H179" s="216" t="s">
        <v>57</v>
      </c>
      <c r="I179" s="233" t="s">
        <v>53</v>
      </c>
    </row>
    <row r="180" spans="1:9" ht="42.5" thickBot="1" x14ac:dyDescent="0.4">
      <c r="A180" s="47" t="s">
        <v>2320</v>
      </c>
      <c r="B180" s="211"/>
      <c r="C180" s="207">
        <v>39.5</v>
      </c>
      <c r="D180" s="35" t="s">
        <v>58</v>
      </c>
      <c r="E180" s="213" t="s">
        <v>49</v>
      </c>
      <c r="F180" s="214" t="s">
        <v>50</v>
      </c>
      <c r="G180" s="208" t="s">
        <v>59</v>
      </c>
      <c r="H180" s="216" t="s">
        <v>57</v>
      </c>
      <c r="I180" s="242" t="s">
        <v>75</v>
      </c>
    </row>
    <row r="181" spans="1:9" ht="42.5" thickBot="1" x14ac:dyDescent="0.4">
      <c r="A181" s="47" t="s">
        <v>215</v>
      </c>
      <c r="B181" s="211"/>
      <c r="C181" s="207">
        <v>24.51</v>
      </c>
      <c r="D181" s="35" t="s">
        <v>58</v>
      </c>
      <c r="E181" s="213" t="s">
        <v>49</v>
      </c>
      <c r="F181" s="214" t="s">
        <v>50</v>
      </c>
      <c r="G181" s="215" t="s">
        <v>59</v>
      </c>
      <c r="H181" s="219" t="s">
        <v>60</v>
      </c>
      <c r="I181" s="249" t="s">
        <v>105</v>
      </c>
    </row>
    <row r="182" spans="1:9" ht="42.5" thickBot="1" x14ac:dyDescent="0.4">
      <c r="A182" s="47" t="s">
        <v>80</v>
      </c>
      <c r="B182" s="211"/>
      <c r="C182" s="246">
        <v>77.400000000000006</v>
      </c>
      <c r="D182" s="35" t="s">
        <v>58</v>
      </c>
      <c r="E182" s="213" t="s">
        <v>49</v>
      </c>
      <c r="F182" s="214" t="s">
        <v>50</v>
      </c>
      <c r="G182" s="208" t="s">
        <v>59</v>
      </c>
      <c r="H182" s="216" t="s">
        <v>57</v>
      </c>
      <c r="I182" s="242" t="s">
        <v>75</v>
      </c>
    </row>
    <row r="183" spans="1:9" x14ac:dyDescent="0.35">
      <c r="A183" s="537" t="s">
        <v>26</v>
      </c>
      <c r="B183" s="539"/>
      <c r="C183" s="540">
        <f>SUM(C6:C182)</f>
        <v>2710.7399999999989</v>
      </c>
      <c r="D183" s="534"/>
      <c r="E183" s="534"/>
      <c r="F183" s="534"/>
      <c r="G183" s="535"/>
      <c r="H183" s="534"/>
      <c r="I183" s="536"/>
    </row>
    <row r="184" spans="1:9" ht="15" thickBot="1" x14ac:dyDescent="0.4">
      <c r="A184" s="538"/>
      <c r="B184" s="526"/>
      <c r="C184" s="506"/>
      <c r="D184" s="490"/>
      <c r="E184" s="490"/>
      <c r="F184" s="490"/>
      <c r="G184" s="490"/>
      <c r="H184" s="490"/>
      <c r="I184" s="490"/>
    </row>
    <row r="185" spans="1:9" ht="15" thickBot="1" x14ac:dyDescent="0.4">
      <c r="A185" s="205"/>
      <c r="B185" s="205"/>
      <c r="C185" s="205"/>
      <c r="D185" s="205"/>
      <c r="E185" s="205"/>
      <c r="F185" s="205"/>
      <c r="G185" s="205"/>
      <c r="H185" s="205"/>
      <c r="I185" s="205"/>
    </row>
    <row r="186" spans="1:9" x14ac:dyDescent="0.35">
      <c r="A186" s="244" t="s">
        <v>76</v>
      </c>
      <c r="B186" s="264"/>
    </row>
    <row r="187" spans="1:9" x14ac:dyDescent="0.35">
      <c r="A187" s="243" t="s">
        <v>70</v>
      </c>
      <c r="B187" s="265"/>
    </row>
    <row r="188" spans="1:9" x14ac:dyDescent="0.35">
      <c r="A188" s="210" t="s">
        <v>71</v>
      </c>
      <c r="B188" s="266"/>
    </row>
    <row r="189" spans="1:9" x14ac:dyDescent="0.35">
      <c r="A189" s="357" t="s">
        <v>72</v>
      </c>
      <c r="B189" s="376"/>
    </row>
    <row r="190" spans="1:9" x14ac:dyDescent="0.35">
      <c r="A190" s="374" t="s">
        <v>2624</v>
      </c>
      <c r="B190" s="377"/>
    </row>
  </sheetData>
  <mergeCells count="11">
    <mergeCell ref="F183:F184"/>
    <mergeCell ref="G183:G184"/>
    <mergeCell ref="H183:H184"/>
    <mergeCell ref="I183:I184"/>
    <mergeCell ref="A3:I4"/>
    <mergeCell ref="D5:E5"/>
    <mergeCell ref="A183:A184"/>
    <mergeCell ref="B183:B184"/>
    <mergeCell ref="C183:C184"/>
    <mergeCell ref="D183:D184"/>
    <mergeCell ref="E183:E184"/>
  </mergeCells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A6A00-2716-4BC4-A4D1-6293F7806037}">
  <dimension ref="A2:J181"/>
  <sheetViews>
    <sheetView topLeftCell="A167" zoomScale="90" zoomScaleNormal="90" workbookViewId="0">
      <selection activeCell="L171" sqref="L171"/>
    </sheetView>
  </sheetViews>
  <sheetFormatPr baseColWidth="10" defaultRowHeight="14.5" x14ac:dyDescent="0.35"/>
  <cols>
    <col min="1" max="1" width="10.90625" style="205"/>
    <col min="2" max="2" width="20.453125" style="105" customWidth="1"/>
    <col min="7" max="7" width="21.54296875" customWidth="1"/>
  </cols>
  <sheetData>
    <row r="2" spans="1:10" ht="15" thickBot="1" x14ac:dyDescent="0.4"/>
    <row r="3" spans="1:10" x14ac:dyDescent="0.35">
      <c r="B3" s="517" t="s">
        <v>82</v>
      </c>
      <c r="C3" s="518"/>
      <c r="D3" s="518"/>
      <c r="E3" s="518"/>
      <c r="F3" s="518"/>
      <c r="G3" s="518"/>
      <c r="H3" s="518"/>
      <c r="I3" s="518"/>
      <c r="J3" s="518"/>
    </row>
    <row r="4" spans="1:10" ht="15" thickBot="1" x14ac:dyDescent="0.4">
      <c r="B4" s="520"/>
      <c r="C4" s="521"/>
      <c r="D4" s="521"/>
      <c r="E4" s="521"/>
      <c r="F4" s="521"/>
      <c r="G4" s="521"/>
      <c r="H4" s="521"/>
      <c r="I4" s="521"/>
      <c r="J4" s="521"/>
    </row>
    <row r="5" spans="1:10" x14ac:dyDescent="0.35">
      <c r="B5" s="332" t="s">
        <v>27</v>
      </c>
      <c r="C5" s="333" t="s">
        <v>47</v>
      </c>
      <c r="D5" s="333" t="s">
        <v>28</v>
      </c>
      <c r="E5" s="512" t="s">
        <v>29</v>
      </c>
      <c r="F5" s="513"/>
      <c r="G5" s="333" t="s">
        <v>30</v>
      </c>
      <c r="H5" s="333" t="s">
        <v>31</v>
      </c>
      <c r="I5" s="324" t="s">
        <v>32</v>
      </c>
      <c r="J5" s="335" t="s">
        <v>33</v>
      </c>
    </row>
    <row r="6" spans="1:10" s="261" customFormat="1" ht="36" x14ac:dyDescent="0.35">
      <c r="A6" s="149">
        <v>326</v>
      </c>
      <c r="B6" s="149" t="s">
        <v>2394</v>
      </c>
      <c r="C6" s="134"/>
      <c r="D6" s="149">
        <v>15.9</v>
      </c>
      <c r="E6" s="35" t="s">
        <v>58</v>
      </c>
      <c r="F6" s="35" t="s">
        <v>49</v>
      </c>
      <c r="G6" s="36" t="s">
        <v>50</v>
      </c>
      <c r="H6" s="37" t="s">
        <v>56</v>
      </c>
      <c r="I6" s="37" t="s">
        <v>57</v>
      </c>
      <c r="J6" s="38" t="s">
        <v>63</v>
      </c>
    </row>
    <row r="7" spans="1:10" s="261" customFormat="1" ht="36" x14ac:dyDescent="0.35">
      <c r="A7" s="149">
        <v>325</v>
      </c>
      <c r="B7" s="149" t="s">
        <v>2339</v>
      </c>
      <c r="C7" s="134"/>
      <c r="D7" s="149">
        <v>15.7</v>
      </c>
      <c r="E7" s="35" t="s">
        <v>58</v>
      </c>
      <c r="F7" s="35" t="s">
        <v>49</v>
      </c>
      <c r="G7" s="36" t="s">
        <v>50</v>
      </c>
      <c r="H7" s="37" t="s">
        <v>56</v>
      </c>
      <c r="I7" s="37" t="s">
        <v>57</v>
      </c>
      <c r="J7" s="38" t="s">
        <v>63</v>
      </c>
    </row>
    <row r="8" spans="1:10" s="261" customFormat="1" ht="36" x14ac:dyDescent="0.35">
      <c r="A8" s="149">
        <v>324</v>
      </c>
      <c r="B8" s="149" t="s">
        <v>2340</v>
      </c>
      <c r="C8" s="134"/>
      <c r="D8" s="149">
        <v>15.7</v>
      </c>
      <c r="E8" s="35" t="s">
        <v>58</v>
      </c>
      <c r="F8" s="35" t="s">
        <v>49</v>
      </c>
      <c r="G8" s="36" t="s">
        <v>50</v>
      </c>
      <c r="H8" s="37" t="s">
        <v>56</v>
      </c>
      <c r="I8" s="37" t="s">
        <v>57</v>
      </c>
      <c r="J8" s="38" t="s">
        <v>63</v>
      </c>
    </row>
    <row r="9" spans="1:10" s="261" customFormat="1" ht="36" x14ac:dyDescent="0.35">
      <c r="A9" s="149">
        <v>323</v>
      </c>
      <c r="B9" s="149" t="s">
        <v>2341</v>
      </c>
      <c r="C9" s="134"/>
      <c r="D9" s="149">
        <v>15.7</v>
      </c>
      <c r="E9" s="35" t="s">
        <v>58</v>
      </c>
      <c r="F9" s="35" t="s">
        <v>49</v>
      </c>
      <c r="G9" s="36" t="s">
        <v>50</v>
      </c>
      <c r="H9" s="37" t="s">
        <v>56</v>
      </c>
      <c r="I9" s="37" t="s">
        <v>57</v>
      </c>
      <c r="J9" s="38" t="s">
        <v>63</v>
      </c>
    </row>
    <row r="10" spans="1:10" s="261" customFormat="1" ht="36" x14ac:dyDescent="0.35">
      <c r="A10" s="149">
        <v>322</v>
      </c>
      <c r="B10" s="149" t="s">
        <v>2342</v>
      </c>
      <c r="C10" s="134"/>
      <c r="D10" s="149">
        <v>22.7</v>
      </c>
      <c r="E10" s="35" t="s">
        <v>58</v>
      </c>
      <c r="F10" s="35" t="s">
        <v>49</v>
      </c>
      <c r="G10" s="36" t="s">
        <v>50</v>
      </c>
      <c r="H10" s="37" t="s">
        <v>56</v>
      </c>
      <c r="I10" s="37" t="s">
        <v>57</v>
      </c>
      <c r="J10" s="38" t="s">
        <v>63</v>
      </c>
    </row>
    <row r="11" spans="1:10" s="261" customFormat="1" ht="36" x14ac:dyDescent="0.35">
      <c r="A11" s="149">
        <v>321</v>
      </c>
      <c r="B11" s="149" t="s">
        <v>2343</v>
      </c>
      <c r="C11" s="134"/>
      <c r="D11" s="149">
        <v>15.7</v>
      </c>
      <c r="E11" s="35" t="s">
        <v>58</v>
      </c>
      <c r="F11" s="35" t="s">
        <v>49</v>
      </c>
      <c r="G11" s="36" t="s">
        <v>50</v>
      </c>
      <c r="H11" s="37" t="s">
        <v>56</v>
      </c>
      <c r="I11" s="37" t="s">
        <v>57</v>
      </c>
      <c r="J11" s="38" t="s">
        <v>63</v>
      </c>
    </row>
    <row r="12" spans="1:10" s="261" customFormat="1" ht="36" x14ac:dyDescent="0.35">
      <c r="A12" s="149">
        <v>320</v>
      </c>
      <c r="B12" s="149" t="s">
        <v>2344</v>
      </c>
      <c r="C12" s="134"/>
      <c r="D12" s="149">
        <v>15.7</v>
      </c>
      <c r="E12" s="35" t="s">
        <v>58</v>
      </c>
      <c r="F12" s="35" t="s">
        <v>49</v>
      </c>
      <c r="G12" s="36" t="s">
        <v>50</v>
      </c>
      <c r="H12" s="37" t="s">
        <v>56</v>
      </c>
      <c r="I12" s="37" t="s">
        <v>57</v>
      </c>
      <c r="J12" s="38" t="s">
        <v>63</v>
      </c>
    </row>
    <row r="13" spans="1:10" s="261" customFormat="1" ht="36" x14ac:dyDescent="0.35">
      <c r="A13" s="149">
        <v>319</v>
      </c>
      <c r="B13" s="149" t="s">
        <v>2345</v>
      </c>
      <c r="C13" s="134"/>
      <c r="D13" s="149">
        <v>15.7</v>
      </c>
      <c r="E13" s="35" t="s">
        <v>58</v>
      </c>
      <c r="F13" s="35" t="s">
        <v>49</v>
      </c>
      <c r="G13" s="36" t="s">
        <v>50</v>
      </c>
      <c r="H13" s="37" t="s">
        <v>56</v>
      </c>
      <c r="I13" s="37" t="s">
        <v>57</v>
      </c>
      <c r="J13" s="38" t="s">
        <v>63</v>
      </c>
    </row>
    <row r="14" spans="1:10" s="261" customFormat="1" ht="36" x14ac:dyDescent="0.35">
      <c r="A14" s="149">
        <v>318</v>
      </c>
      <c r="B14" s="149" t="s">
        <v>2346</v>
      </c>
      <c r="C14" s="134"/>
      <c r="D14" s="149">
        <v>15.7</v>
      </c>
      <c r="E14" s="35" t="s">
        <v>58</v>
      </c>
      <c r="F14" s="35" t="s">
        <v>49</v>
      </c>
      <c r="G14" s="36" t="s">
        <v>50</v>
      </c>
      <c r="H14" s="37" t="s">
        <v>56</v>
      </c>
      <c r="I14" s="37" t="s">
        <v>57</v>
      </c>
      <c r="J14" s="38" t="s">
        <v>63</v>
      </c>
    </row>
    <row r="15" spans="1:10" s="261" customFormat="1" ht="36" x14ac:dyDescent="0.35">
      <c r="A15" s="149">
        <v>317</v>
      </c>
      <c r="B15" s="149" t="s">
        <v>2347</v>
      </c>
      <c r="C15" s="134"/>
      <c r="D15" s="149">
        <v>15.7</v>
      </c>
      <c r="E15" s="35" t="s">
        <v>58</v>
      </c>
      <c r="F15" s="35" t="s">
        <v>49</v>
      </c>
      <c r="G15" s="36" t="s">
        <v>50</v>
      </c>
      <c r="H15" s="37" t="s">
        <v>56</v>
      </c>
      <c r="I15" s="37" t="s">
        <v>57</v>
      </c>
      <c r="J15" s="38" t="s">
        <v>63</v>
      </c>
    </row>
    <row r="16" spans="1:10" s="261" customFormat="1" ht="36" x14ac:dyDescent="0.35">
      <c r="A16" s="149">
        <v>316</v>
      </c>
      <c r="B16" s="149" t="s">
        <v>2348</v>
      </c>
      <c r="C16" s="134"/>
      <c r="D16" s="149">
        <v>15.7</v>
      </c>
      <c r="E16" s="35" t="s">
        <v>58</v>
      </c>
      <c r="F16" s="35" t="s">
        <v>49</v>
      </c>
      <c r="G16" s="36" t="s">
        <v>50</v>
      </c>
      <c r="H16" s="37" t="s">
        <v>56</v>
      </c>
      <c r="I16" s="37" t="s">
        <v>57</v>
      </c>
      <c r="J16" s="38" t="s">
        <v>63</v>
      </c>
    </row>
    <row r="17" spans="1:10" s="261" customFormat="1" ht="36" x14ac:dyDescent="0.35">
      <c r="A17" s="149">
        <v>301</v>
      </c>
      <c r="B17" s="149" t="s">
        <v>2349</v>
      </c>
      <c r="C17" s="134"/>
      <c r="D17" s="149">
        <v>15.7</v>
      </c>
      <c r="E17" s="35" t="s">
        <v>58</v>
      </c>
      <c r="F17" s="35" t="s">
        <v>49</v>
      </c>
      <c r="G17" s="36" t="s">
        <v>50</v>
      </c>
      <c r="H17" s="37" t="s">
        <v>56</v>
      </c>
      <c r="I17" s="37" t="s">
        <v>57</v>
      </c>
      <c r="J17" s="38" t="s">
        <v>63</v>
      </c>
    </row>
    <row r="18" spans="1:10" s="261" customFormat="1" ht="36" x14ac:dyDescent="0.35">
      <c r="A18" s="149">
        <v>302</v>
      </c>
      <c r="B18" s="149" t="s">
        <v>2350</v>
      </c>
      <c r="C18" s="134"/>
      <c r="D18" s="149">
        <v>15.7</v>
      </c>
      <c r="E18" s="35" t="s">
        <v>58</v>
      </c>
      <c r="F18" s="35" t="s">
        <v>49</v>
      </c>
      <c r="G18" s="36" t="s">
        <v>50</v>
      </c>
      <c r="H18" s="37" t="s">
        <v>56</v>
      </c>
      <c r="I18" s="37" t="s">
        <v>57</v>
      </c>
      <c r="J18" s="38" t="s">
        <v>63</v>
      </c>
    </row>
    <row r="19" spans="1:10" s="261" customFormat="1" ht="36" x14ac:dyDescent="0.35">
      <c r="A19" s="149">
        <v>303</v>
      </c>
      <c r="B19" s="149" t="s">
        <v>2351</v>
      </c>
      <c r="C19" s="134"/>
      <c r="D19" s="149">
        <v>15.7</v>
      </c>
      <c r="E19" s="35" t="s">
        <v>58</v>
      </c>
      <c r="F19" s="35" t="s">
        <v>49</v>
      </c>
      <c r="G19" s="36" t="s">
        <v>50</v>
      </c>
      <c r="H19" s="37" t="s">
        <v>56</v>
      </c>
      <c r="I19" s="37" t="s">
        <v>57</v>
      </c>
      <c r="J19" s="38" t="s">
        <v>63</v>
      </c>
    </row>
    <row r="20" spans="1:10" s="261" customFormat="1" ht="36" x14ac:dyDescent="0.35">
      <c r="A20" s="149">
        <v>304</v>
      </c>
      <c r="B20" s="149" t="s">
        <v>2352</v>
      </c>
      <c r="C20" s="134"/>
      <c r="D20" s="149">
        <v>15.7</v>
      </c>
      <c r="E20" s="35" t="s">
        <v>58</v>
      </c>
      <c r="F20" s="35" t="s">
        <v>49</v>
      </c>
      <c r="G20" s="36" t="s">
        <v>50</v>
      </c>
      <c r="H20" s="37" t="s">
        <v>56</v>
      </c>
      <c r="I20" s="37" t="s">
        <v>57</v>
      </c>
      <c r="J20" s="38" t="s">
        <v>63</v>
      </c>
    </row>
    <row r="21" spans="1:10" s="261" customFormat="1" ht="36" x14ac:dyDescent="0.35">
      <c r="A21" s="149">
        <v>305</v>
      </c>
      <c r="B21" s="149" t="s">
        <v>1927</v>
      </c>
      <c r="C21" s="134"/>
      <c r="D21" s="149">
        <v>15.7</v>
      </c>
      <c r="E21" s="35" t="s">
        <v>58</v>
      </c>
      <c r="F21" s="35" t="s">
        <v>49</v>
      </c>
      <c r="G21" s="36" t="s">
        <v>50</v>
      </c>
      <c r="H21" s="37" t="s">
        <v>56</v>
      </c>
      <c r="I21" s="37" t="s">
        <v>57</v>
      </c>
      <c r="J21" s="38" t="s">
        <v>63</v>
      </c>
    </row>
    <row r="22" spans="1:10" ht="36" x14ac:dyDescent="0.35">
      <c r="A22" s="149">
        <v>306</v>
      </c>
      <c r="B22" s="149" t="s">
        <v>2353</v>
      </c>
      <c r="C22" s="68">
        <v>1</v>
      </c>
      <c r="D22" s="149">
        <v>15.7</v>
      </c>
      <c r="E22" s="35" t="s">
        <v>58</v>
      </c>
      <c r="F22" s="35" t="s">
        <v>49</v>
      </c>
      <c r="G22" s="36" t="s">
        <v>50</v>
      </c>
      <c r="H22" s="37" t="s">
        <v>56</v>
      </c>
      <c r="I22" s="37" t="s">
        <v>57</v>
      </c>
      <c r="J22" s="38" t="s">
        <v>63</v>
      </c>
    </row>
    <row r="23" spans="1:10" ht="36" x14ac:dyDescent="0.35">
      <c r="A23" s="149">
        <v>307</v>
      </c>
      <c r="B23" s="149" t="s">
        <v>2354</v>
      </c>
      <c r="C23" s="68">
        <v>1</v>
      </c>
      <c r="D23" s="149">
        <v>15.7</v>
      </c>
      <c r="E23" s="35" t="s">
        <v>58</v>
      </c>
      <c r="F23" s="35" t="s">
        <v>49</v>
      </c>
      <c r="G23" s="36" t="s">
        <v>50</v>
      </c>
      <c r="H23" s="37" t="s">
        <v>56</v>
      </c>
      <c r="I23" s="37" t="s">
        <v>57</v>
      </c>
      <c r="J23" s="38" t="s">
        <v>63</v>
      </c>
    </row>
    <row r="24" spans="1:10" ht="36" x14ac:dyDescent="0.35">
      <c r="A24" s="149">
        <v>308</v>
      </c>
      <c r="B24" s="149" t="s">
        <v>2355</v>
      </c>
      <c r="C24" s="68">
        <v>1</v>
      </c>
      <c r="D24" s="149">
        <v>15.7</v>
      </c>
      <c r="E24" s="35" t="s">
        <v>58</v>
      </c>
      <c r="F24" s="35" t="s">
        <v>49</v>
      </c>
      <c r="G24" s="36" t="s">
        <v>50</v>
      </c>
      <c r="H24" s="37" t="s">
        <v>56</v>
      </c>
      <c r="I24" s="37" t="s">
        <v>57</v>
      </c>
      <c r="J24" s="38" t="s">
        <v>63</v>
      </c>
    </row>
    <row r="25" spans="1:10" ht="36" x14ac:dyDescent="0.35">
      <c r="A25" s="149">
        <v>309</v>
      </c>
      <c r="B25" s="149" t="s">
        <v>2356</v>
      </c>
      <c r="C25" s="68">
        <v>1</v>
      </c>
      <c r="D25" s="149">
        <v>22.4</v>
      </c>
      <c r="E25" s="35" t="s">
        <v>58</v>
      </c>
      <c r="F25" s="35" t="s">
        <v>49</v>
      </c>
      <c r="G25" s="36" t="s">
        <v>50</v>
      </c>
      <c r="H25" s="37" t="s">
        <v>56</v>
      </c>
      <c r="I25" s="37" t="s">
        <v>57</v>
      </c>
      <c r="J25" s="38" t="s">
        <v>63</v>
      </c>
    </row>
    <row r="26" spans="1:10" ht="36" x14ac:dyDescent="0.35">
      <c r="A26" s="149">
        <v>310</v>
      </c>
      <c r="B26" s="149" t="s">
        <v>2357</v>
      </c>
      <c r="C26" s="68">
        <v>1</v>
      </c>
      <c r="D26" s="149">
        <v>15.7</v>
      </c>
      <c r="E26" s="35" t="s">
        <v>58</v>
      </c>
      <c r="F26" s="35" t="s">
        <v>49</v>
      </c>
      <c r="G26" s="36" t="s">
        <v>50</v>
      </c>
      <c r="H26" s="37" t="s">
        <v>56</v>
      </c>
      <c r="I26" s="37" t="s">
        <v>57</v>
      </c>
      <c r="J26" s="38" t="s">
        <v>63</v>
      </c>
    </row>
    <row r="27" spans="1:10" ht="36" x14ac:dyDescent="0.35">
      <c r="A27" s="149">
        <v>311</v>
      </c>
      <c r="B27" s="149" t="s">
        <v>2358</v>
      </c>
      <c r="C27" s="68">
        <v>1</v>
      </c>
      <c r="D27" s="149">
        <v>15.7</v>
      </c>
      <c r="E27" s="35" t="s">
        <v>58</v>
      </c>
      <c r="F27" s="35" t="s">
        <v>49</v>
      </c>
      <c r="G27" s="36" t="s">
        <v>50</v>
      </c>
      <c r="H27" s="37" t="s">
        <v>56</v>
      </c>
      <c r="I27" s="37" t="s">
        <v>57</v>
      </c>
      <c r="J27" s="38" t="s">
        <v>63</v>
      </c>
    </row>
    <row r="28" spans="1:10" ht="36" x14ac:dyDescent="0.35">
      <c r="A28" s="149">
        <v>312</v>
      </c>
      <c r="B28" s="149" t="s">
        <v>2359</v>
      </c>
      <c r="C28" s="68">
        <v>1</v>
      </c>
      <c r="D28" s="149">
        <v>15.7</v>
      </c>
      <c r="E28" s="35" t="s">
        <v>58</v>
      </c>
      <c r="F28" s="35" t="s">
        <v>49</v>
      </c>
      <c r="G28" s="36" t="s">
        <v>50</v>
      </c>
      <c r="H28" s="37" t="s">
        <v>56</v>
      </c>
      <c r="I28" s="37" t="s">
        <v>57</v>
      </c>
      <c r="J28" s="38" t="s">
        <v>63</v>
      </c>
    </row>
    <row r="29" spans="1:10" ht="36" x14ac:dyDescent="0.35">
      <c r="A29" s="149">
        <v>313</v>
      </c>
      <c r="B29" s="149" t="s">
        <v>2360</v>
      </c>
      <c r="C29" s="68">
        <v>1</v>
      </c>
      <c r="D29" s="149">
        <v>15.7</v>
      </c>
      <c r="E29" s="35" t="s">
        <v>58</v>
      </c>
      <c r="F29" s="35" t="s">
        <v>49</v>
      </c>
      <c r="G29" s="36" t="s">
        <v>50</v>
      </c>
      <c r="H29" s="37" t="s">
        <v>56</v>
      </c>
      <c r="I29" s="37" t="s">
        <v>57</v>
      </c>
      <c r="J29" s="38" t="s">
        <v>63</v>
      </c>
    </row>
    <row r="30" spans="1:10" ht="36" x14ac:dyDescent="0.35">
      <c r="A30" s="149">
        <v>314</v>
      </c>
      <c r="B30" s="149" t="s">
        <v>2361</v>
      </c>
      <c r="C30" s="68">
        <v>1</v>
      </c>
      <c r="D30" s="149">
        <v>15.7</v>
      </c>
      <c r="E30" s="35" t="s">
        <v>58</v>
      </c>
      <c r="F30" s="35" t="s">
        <v>49</v>
      </c>
      <c r="G30" s="36" t="s">
        <v>50</v>
      </c>
      <c r="H30" s="37" t="s">
        <v>56</v>
      </c>
      <c r="I30" s="37" t="s">
        <v>57</v>
      </c>
      <c r="J30" s="38" t="s">
        <v>63</v>
      </c>
    </row>
    <row r="31" spans="1:10" ht="36" x14ac:dyDescent="0.35">
      <c r="A31" s="149">
        <v>315</v>
      </c>
      <c r="B31" s="149" t="s">
        <v>2362</v>
      </c>
      <c r="C31" s="68">
        <v>1</v>
      </c>
      <c r="D31" s="149">
        <v>15.7</v>
      </c>
      <c r="E31" s="35" t="s">
        <v>58</v>
      </c>
      <c r="F31" s="35" t="s">
        <v>49</v>
      </c>
      <c r="G31" s="36" t="s">
        <v>50</v>
      </c>
      <c r="H31" s="37" t="s">
        <v>56</v>
      </c>
      <c r="I31" s="37" t="s">
        <v>57</v>
      </c>
      <c r="J31" s="38" t="s">
        <v>63</v>
      </c>
    </row>
    <row r="32" spans="1:10" ht="36" x14ac:dyDescent="0.35">
      <c r="A32" s="149">
        <v>330</v>
      </c>
      <c r="B32" s="149" t="s">
        <v>2363</v>
      </c>
      <c r="C32" s="68">
        <v>1</v>
      </c>
      <c r="D32" s="149">
        <v>20.6</v>
      </c>
      <c r="E32" s="35" t="s">
        <v>58</v>
      </c>
      <c r="F32" s="35" t="s">
        <v>49</v>
      </c>
      <c r="G32" s="36" t="s">
        <v>50</v>
      </c>
      <c r="H32" s="37" t="s">
        <v>56</v>
      </c>
      <c r="I32" s="37" t="s">
        <v>57</v>
      </c>
      <c r="J32" s="38" t="s">
        <v>63</v>
      </c>
    </row>
    <row r="33" spans="1:10" ht="36" x14ac:dyDescent="0.35">
      <c r="A33" s="149">
        <v>329</v>
      </c>
      <c r="B33" s="149" t="s">
        <v>2364</v>
      </c>
      <c r="C33" s="68">
        <v>1</v>
      </c>
      <c r="D33" s="149">
        <v>16</v>
      </c>
      <c r="E33" s="35" t="s">
        <v>58</v>
      </c>
      <c r="F33" s="35" t="s">
        <v>49</v>
      </c>
      <c r="G33" s="36" t="s">
        <v>50</v>
      </c>
      <c r="H33" s="37" t="s">
        <v>56</v>
      </c>
      <c r="I33" s="37" t="s">
        <v>57</v>
      </c>
      <c r="J33" s="38" t="s">
        <v>63</v>
      </c>
    </row>
    <row r="34" spans="1:10" ht="36" x14ac:dyDescent="0.35">
      <c r="A34" s="149">
        <v>328</v>
      </c>
      <c r="B34" s="149" t="s">
        <v>2365</v>
      </c>
      <c r="C34" s="68">
        <v>1</v>
      </c>
      <c r="D34" s="149">
        <v>16.5</v>
      </c>
      <c r="E34" s="35" t="s">
        <v>58</v>
      </c>
      <c r="F34" s="35" t="s">
        <v>49</v>
      </c>
      <c r="G34" s="36" t="s">
        <v>50</v>
      </c>
      <c r="H34" s="37" t="s">
        <v>56</v>
      </c>
      <c r="I34" s="37" t="s">
        <v>57</v>
      </c>
      <c r="J34" s="38" t="s">
        <v>63</v>
      </c>
    </row>
    <row r="35" spans="1:10" ht="36" x14ac:dyDescent="0.35">
      <c r="A35" s="149">
        <v>327</v>
      </c>
      <c r="B35" s="149" t="s">
        <v>2366</v>
      </c>
      <c r="C35" s="68">
        <v>1</v>
      </c>
      <c r="D35" s="149">
        <v>16.5</v>
      </c>
      <c r="E35" s="35" t="s">
        <v>58</v>
      </c>
      <c r="F35" s="35" t="s">
        <v>49</v>
      </c>
      <c r="G35" s="36" t="s">
        <v>50</v>
      </c>
      <c r="H35" s="37" t="s">
        <v>56</v>
      </c>
      <c r="I35" s="37" t="s">
        <v>57</v>
      </c>
      <c r="J35" s="38" t="s">
        <v>63</v>
      </c>
    </row>
    <row r="36" spans="1:10" ht="36" x14ac:dyDescent="0.35">
      <c r="A36" s="149">
        <v>359</v>
      </c>
      <c r="B36" s="149" t="s">
        <v>1943</v>
      </c>
      <c r="C36" s="68">
        <v>1</v>
      </c>
      <c r="D36" s="149">
        <v>15.9</v>
      </c>
      <c r="E36" s="35" t="s">
        <v>58</v>
      </c>
      <c r="F36" s="35" t="s">
        <v>49</v>
      </c>
      <c r="G36" s="36" t="s">
        <v>50</v>
      </c>
      <c r="H36" s="37" t="s">
        <v>56</v>
      </c>
      <c r="I36" s="37" t="s">
        <v>57</v>
      </c>
      <c r="J36" s="38" t="s">
        <v>63</v>
      </c>
    </row>
    <row r="37" spans="1:10" ht="36" x14ac:dyDescent="0.35">
      <c r="A37" s="149">
        <v>358</v>
      </c>
      <c r="B37" s="149" t="s">
        <v>2367</v>
      </c>
      <c r="C37" s="68">
        <v>1</v>
      </c>
      <c r="D37" s="149">
        <v>15.9</v>
      </c>
      <c r="E37" s="35" t="s">
        <v>58</v>
      </c>
      <c r="F37" s="35" t="s">
        <v>49</v>
      </c>
      <c r="G37" s="36" t="s">
        <v>50</v>
      </c>
      <c r="H37" s="37" t="s">
        <v>56</v>
      </c>
      <c r="I37" s="37" t="s">
        <v>57</v>
      </c>
      <c r="J37" s="38" t="s">
        <v>63</v>
      </c>
    </row>
    <row r="38" spans="1:10" ht="36" x14ac:dyDescent="0.35">
      <c r="A38" s="149">
        <v>357</v>
      </c>
      <c r="B38" s="149" t="s">
        <v>2368</v>
      </c>
      <c r="C38" s="68">
        <v>1</v>
      </c>
      <c r="D38" s="149">
        <v>15.9</v>
      </c>
      <c r="E38" s="35" t="s">
        <v>58</v>
      </c>
      <c r="F38" s="35" t="s">
        <v>49</v>
      </c>
      <c r="G38" s="36" t="s">
        <v>50</v>
      </c>
      <c r="H38" s="37" t="s">
        <v>56</v>
      </c>
      <c r="I38" s="37" t="s">
        <v>57</v>
      </c>
      <c r="J38" s="38" t="s">
        <v>63</v>
      </c>
    </row>
    <row r="39" spans="1:10" ht="36" x14ac:dyDescent="0.35">
      <c r="A39" s="149">
        <v>356</v>
      </c>
      <c r="B39" s="149" t="s">
        <v>2369</v>
      </c>
      <c r="C39" s="68">
        <v>1</v>
      </c>
      <c r="D39" s="149">
        <v>15.9</v>
      </c>
      <c r="E39" s="35" t="s">
        <v>58</v>
      </c>
      <c r="F39" s="35" t="s">
        <v>49</v>
      </c>
      <c r="G39" s="36" t="s">
        <v>50</v>
      </c>
      <c r="H39" s="37" t="s">
        <v>56</v>
      </c>
      <c r="I39" s="37" t="s">
        <v>57</v>
      </c>
      <c r="J39" s="38" t="s">
        <v>63</v>
      </c>
    </row>
    <row r="40" spans="1:10" ht="36" x14ac:dyDescent="0.35">
      <c r="A40" s="149">
        <v>355</v>
      </c>
      <c r="B40" s="149" t="s">
        <v>2370</v>
      </c>
      <c r="C40" s="68">
        <v>1</v>
      </c>
      <c r="D40" s="149">
        <v>15.9</v>
      </c>
      <c r="E40" s="35" t="s">
        <v>58</v>
      </c>
      <c r="F40" s="35" t="s">
        <v>49</v>
      </c>
      <c r="G40" s="36" t="s">
        <v>50</v>
      </c>
      <c r="H40" s="37" t="s">
        <v>56</v>
      </c>
      <c r="I40" s="37" t="s">
        <v>57</v>
      </c>
      <c r="J40" s="38" t="s">
        <v>63</v>
      </c>
    </row>
    <row r="41" spans="1:10" ht="36" x14ac:dyDescent="0.35">
      <c r="A41" s="149">
        <v>354</v>
      </c>
      <c r="B41" s="149" t="s">
        <v>2371</v>
      </c>
      <c r="C41" s="68">
        <v>1</v>
      </c>
      <c r="D41" s="149">
        <v>15.9</v>
      </c>
      <c r="E41" s="35" t="s">
        <v>58</v>
      </c>
      <c r="F41" s="35" t="s">
        <v>49</v>
      </c>
      <c r="G41" s="36" t="s">
        <v>50</v>
      </c>
      <c r="H41" s="37" t="s">
        <v>56</v>
      </c>
      <c r="I41" s="37" t="s">
        <v>57</v>
      </c>
      <c r="J41" s="38" t="s">
        <v>63</v>
      </c>
    </row>
    <row r="42" spans="1:10" ht="36" x14ac:dyDescent="0.35">
      <c r="A42" s="149">
        <v>353</v>
      </c>
      <c r="B42" s="149" t="s">
        <v>2372</v>
      </c>
      <c r="C42" s="68">
        <v>1</v>
      </c>
      <c r="D42" s="149">
        <v>15.9</v>
      </c>
      <c r="E42" s="35" t="s">
        <v>58</v>
      </c>
      <c r="F42" s="35" t="s">
        <v>49</v>
      </c>
      <c r="G42" s="36" t="s">
        <v>50</v>
      </c>
      <c r="H42" s="37" t="s">
        <v>56</v>
      </c>
      <c r="I42" s="37" t="s">
        <v>57</v>
      </c>
      <c r="J42" s="38" t="s">
        <v>63</v>
      </c>
    </row>
    <row r="43" spans="1:10" ht="36" x14ac:dyDescent="0.35">
      <c r="A43" s="149">
        <v>352</v>
      </c>
      <c r="B43" s="149" t="s">
        <v>2373</v>
      </c>
      <c r="C43" s="68">
        <v>1</v>
      </c>
      <c r="D43" s="149">
        <v>15.9</v>
      </c>
      <c r="E43" s="35" t="s">
        <v>58</v>
      </c>
      <c r="F43" s="35" t="s">
        <v>49</v>
      </c>
      <c r="G43" s="36" t="s">
        <v>50</v>
      </c>
      <c r="H43" s="37" t="s">
        <v>56</v>
      </c>
      <c r="I43" s="37" t="s">
        <v>57</v>
      </c>
      <c r="J43" s="38" t="s">
        <v>63</v>
      </c>
    </row>
    <row r="44" spans="1:10" ht="36" x14ac:dyDescent="0.35">
      <c r="A44" s="149">
        <v>351</v>
      </c>
      <c r="B44" s="149" t="s">
        <v>2374</v>
      </c>
      <c r="C44" s="68">
        <v>1</v>
      </c>
      <c r="D44" s="149">
        <v>15.9</v>
      </c>
      <c r="E44" s="35" t="s">
        <v>58</v>
      </c>
      <c r="F44" s="35" t="s">
        <v>49</v>
      </c>
      <c r="G44" s="36" t="s">
        <v>50</v>
      </c>
      <c r="H44" s="37" t="s">
        <v>56</v>
      </c>
      <c r="I44" s="37" t="s">
        <v>57</v>
      </c>
      <c r="J44" s="38" t="s">
        <v>63</v>
      </c>
    </row>
    <row r="45" spans="1:10" ht="36" x14ac:dyDescent="0.35">
      <c r="A45" s="149">
        <v>350</v>
      </c>
      <c r="B45" s="149" t="s">
        <v>2375</v>
      </c>
      <c r="C45" s="68">
        <v>1</v>
      </c>
      <c r="D45" s="149">
        <v>15.9</v>
      </c>
      <c r="E45" s="35" t="s">
        <v>58</v>
      </c>
      <c r="F45" s="35" t="s">
        <v>49</v>
      </c>
      <c r="G45" s="36" t="s">
        <v>50</v>
      </c>
      <c r="H45" s="37" t="s">
        <v>56</v>
      </c>
      <c r="I45" s="37" t="s">
        <v>57</v>
      </c>
      <c r="J45" s="38" t="s">
        <v>63</v>
      </c>
    </row>
    <row r="46" spans="1:10" ht="36" x14ac:dyDescent="0.35">
      <c r="A46" s="149">
        <v>349</v>
      </c>
      <c r="B46" s="149" t="s">
        <v>2376</v>
      </c>
      <c r="C46" s="68">
        <v>1</v>
      </c>
      <c r="D46" s="149">
        <v>15</v>
      </c>
      <c r="E46" s="35" t="s">
        <v>58</v>
      </c>
      <c r="F46" s="35" t="s">
        <v>49</v>
      </c>
      <c r="G46" s="36" t="s">
        <v>50</v>
      </c>
      <c r="H46" s="37" t="s">
        <v>56</v>
      </c>
      <c r="I46" s="37" t="s">
        <v>57</v>
      </c>
      <c r="J46" s="38" t="s">
        <v>63</v>
      </c>
    </row>
    <row r="47" spans="1:10" ht="36" x14ac:dyDescent="0.35">
      <c r="A47" s="149">
        <v>348</v>
      </c>
      <c r="B47" s="149" t="s">
        <v>2377</v>
      </c>
      <c r="C47" s="68">
        <v>1</v>
      </c>
      <c r="D47" s="149">
        <v>15.7</v>
      </c>
      <c r="E47" s="35" t="s">
        <v>58</v>
      </c>
      <c r="F47" s="35" t="s">
        <v>49</v>
      </c>
      <c r="G47" s="36" t="s">
        <v>50</v>
      </c>
      <c r="H47" s="37" t="s">
        <v>56</v>
      </c>
      <c r="I47" s="37" t="s">
        <v>57</v>
      </c>
      <c r="J47" s="38" t="s">
        <v>63</v>
      </c>
    </row>
    <row r="48" spans="1:10" ht="36" x14ac:dyDescent="0.35">
      <c r="A48" s="149">
        <v>347</v>
      </c>
      <c r="B48" s="149" t="s">
        <v>2378</v>
      </c>
      <c r="C48" s="68">
        <v>1</v>
      </c>
      <c r="D48" s="149">
        <v>15.7</v>
      </c>
      <c r="E48" s="35" t="s">
        <v>58</v>
      </c>
      <c r="F48" s="35" t="s">
        <v>49</v>
      </c>
      <c r="G48" s="36" t="s">
        <v>50</v>
      </c>
      <c r="H48" s="37" t="s">
        <v>56</v>
      </c>
      <c r="I48" s="37" t="s">
        <v>57</v>
      </c>
      <c r="J48" s="38" t="s">
        <v>63</v>
      </c>
    </row>
    <row r="49" spans="1:10" ht="36" x14ac:dyDescent="0.35">
      <c r="A49" s="149">
        <v>346</v>
      </c>
      <c r="B49" s="149" t="s">
        <v>2379</v>
      </c>
      <c r="C49" s="68">
        <v>1</v>
      </c>
      <c r="D49" s="149">
        <v>15.7</v>
      </c>
      <c r="E49" s="35" t="s">
        <v>58</v>
      </c>
      <c r="F49" s="35" t="s">
        <v>49</v>
      </c>
      <c r="G49" s="36" t="s">
        <v>50</v>
      </c>
      <c r="H49" s="37" t="s">
        <v>56</v>
      </c>
      <c r="I49" s="37" t="s">
        <v>57</v>
      </c>
      <c r="J49" s="38" t="s">
        <v>63</v>
      </c>
    </row>
    <row r="50" spans="1:10" ht="36" x14ac:dyDescent="0.35">
      <c r="A50" s="149">
        <v>345</v>
      </c>
      <c r="B50" s="149" t="s">
        <v>2380</v>
      </c>
      <c r="C50" s="68">
        <v>1</v>
      </c>
      <c r="D50" s="149">
        <v>15.7</v>
      </c>
      <c r="E50" s="35" t="s">
        <v>58</v>
      </c>
      <c r="F50" s="35" t="s">
        <v>49</v>
      </c>
      <c r="G50" s="36" t="s">
        <v>50</v>
      </c>
      <c r="H50" s="37" t="s">
        <v>56</v>
      </c>
      <c r="I50" s="37" t="s">
        <v>57</v>
      </c>
      <c r="J50" s="38" t="s">
        <v>63</v>
      </c>
    </row>
    <row r="51" spans="1:10" ht="36" x14ac:dyDescent="0.35">
      <c r="A51" s="149">
        <v>344</v>
      </c>
      <c r="B51" s="149" t="s">
        <v>2381</v>
      </c>
      <c r="C51" s="68">
        <v>1</v>
      </c>
      <c r="D51" s="149">
        <v>15.7</v>
      </c>
      <c r="E51" s="35" t="s">
        <v>58</v>
      </c>
      <c r="F51" s="35" t="s">
        <v>49</v>
      </c>
      <c r="G51" s="36" t="s">
        <v>50</v>
      </c>
      <c r="H51" s="37" t="s">
        <v>56</v>
      </c>
      <c r="I51" s="37" t="s">
        <v>57</v>
      </c>
      <c r="J51" s="38" t="s">
        <v>63</v>
      </c>
    </row>
    <row r="52" spans="1:10" ht="36" x14ac:dyDescent="0.35">
      <c r="A52" s="149">
        <v>343</v>
      </c>
      <c r="B52" s="149" t="s">
        <v>2382</v>
      </c>
      <c r="C52" s="68">
        <v>1</v>
      </c>
      <c r="D52" s="149">
        <v>15.7</v>
      </c>
      <c r="E52" s="35" t="s">
        <v>58</v>
      </c>
      <c r="F52" s="35" t="s">
        <v>49</v>
      </c>
      <c r="G52" s="36" t="s">
        <v>50</v>
      </c>
      <c r="H52" s="37" t="s">
        <v>56</v>
      </c>
      <c r="I52" s="37" t="s">
        <v>57</v>
      </c>
      <c r="J52" s="38" t="s">
        <v>63</v>
      </c>
    </row>
    <row r="53" spans="1:10" ht="36" x14ac:dyDescent="0.35">
      <c r="A53" s="149">
        <v>342</v>
      </c>
      <c r="B53" s="149" t="s">
        <v>2383</v>
      </c>
      <c r="C53" s="68">
        <v>1</v>
      </c>
      <c r="D53" s="149">
        <v>15.7</v>
      </c>
      <c r="E53" s="35" t="s">
        <v>58</v>
      </c>
      <c r="F53" s="35" t="s">
        <v>49</v>
      </c>
      <c r="G53" s="36" t="s">
        <v>50</v>
      </c>
      <c r="H53" s="37" t="s">
        <v>56</v>
      </c>
      <c r="I53" s="37" t="s">
        <v>57</v>
      </c>
      <c r="J53" s="38" t="s">
        <v>63</v>
      </c>
    </row>
    <row r="54" spans="1:10" ht="36" x14ac:dyDescent="0.35">
      <c r="A54" s="149">
        <v>341</v>
      </c>
      <c r="B54" s="149" t="s">
        <v>2384</v>
      </c>
      <c r="C54" s="68">
        <v>1</v>
      </c>
      <c r="D54" s="149">
        <v>15.7</v>
      </c>
      <c r="E54" s="35" t="s">
        <v>58</v>
      </c>
      <c r="F54" s="35" t="s">
        <v>49</v>
      </c>
      <c r="G54" s="36" t="s">
        <v>50</v>
      </c>
      <c r="H54" s="37" t="s">
        <v>56</v>
      </c>
      <c r="I54" s="37" t="s">
        <v>57</v>
      </c>
      <c r="J54" s="38" t="s">
        <v>63</v>
      </c>
    </row>
    <row r="55" spans="1:10" ht="36" x14ac:dyDescent="0.35">
      <c r="A55" s="149">
        <v>340</v>
      </c>
      <c r="B55" s="149" t="s">
        <v>2385</v>
      </c>
      <c r="C55" s="68">
        <v>1</v>
      </c>
      <c r="D55" s="149">
        <v>15.7</v>
      </c>
      <c r="E55" s="35" t="s">
        <v>58</v>
      </c>
      <c r="F55" s="35" t="s">
        <v>49</v>
      </c>
      <c r="G55" s="36" t="s">
        <v>50</v>
      </c>
      <c r="H55" s="37" t="s">
        <v>56</v>
      </c>
      <c r="I55" s="37" t="s">
        <v>57</v>
      </c>
      <c r="J55" s="38" t="s">
        <v>63</v>
      </c>
    </row>
    <row r="56" spans="1:10" ht="36" x14ac:dyDescent="0.35">
      <c r="A56" s="149">
        <v>339</v>
      </c>
      <c r="B56" s="149" t="s">
        <v>2386</v>
      </c>
      <c r="C56" s="68">
        <v>1</v>
      </c>
      <c r="D56" s="149">
        <v>15.7</v>
      </c>
      <c r="E56" s="35" t="s">
        <v>58</v>
      </c>
      <c r="F56" s="35" t="s">
        <v>49</v>
      </c>
      <c r="G56" s="36" t="s">
        <v>50</v>
      </c>
      <c r="H56" s="37" t="s">
        <v>56</v>
      </c>
      <c r="I56" s="37" t="s">
        <v>57</v>
      </c>
      <c r="J56" s="38" t="s">
        <v>63</v>
      </c>
    </row>
    <row r="57" spans="1:10" ht="36" x14ac:dyDescent="0.35">
      <c r="A57" s="149">
        <v>338</v>
      </c>
      <c r="B57" s="149" t="s">
        <v>2387</v>
      </c>
      <c r="C57" s="68">
        <v>1</v>
      </c>
      <c r="D57" s="149">
        <v>15.7</v>
      </c>
      <c r="E57" s="35" t="s">
        <v>58</v>
      </c>
      <c r="F57" s="35" t="s">
        <v>49</v>
      </c>
      <c r="G57" s="36" t="s">
        <v>50</v>
      </c>
      <c r="H57" s="37" t="s">
        <v>56</v>
      </c>
      <c r="I57" s="37" t="s">
        <v>57</v>
      </c>
      <c r="J57" s="38" t="s">
        <v>63</v>
      </c>
    </row>
    <row r="58" spans="1:10" ht="36" x14ac:dyDescent="0.35">
      <c r="A58" s="149">
        <v>337</v>
      </c>
      <c r="B58" s="149" t="s">
        <v>2388</v>
      </c>
      <c r="C58" s="68">
        <v>1</v>
      </c>
      <c r="D58" s="149">
        <v>15.7</v>
      </c>
      <c r="E58" s="35" t="s">
        <v>58</v>
      </c>
      <c r="F58" s="35" t="s">
        <v>49</v>
      </c>
      <c r="G58" s="36" t="s">
        <v>50</v>
      </c>
      <c r="H58" s="37" t="s">
        <v>56</v>
      </c>
      <c r="I58" s="37" t="s">
        <v>57</v>
      </c>
      <c r="J58" s="38" t="s">
        <v>63</v>
      </c>
    </row>
    <row r="59" spans="1:10" ht="36" x14ac:dyDescent="0.35">
      <c r="A59" s="149">
        <v>336</v>
      </c>
      <c r="B59" s="149" t="s">
        <v>2389</v>
      </c>
      <c r="C59" s="68">
        <v>1</v>
      </c>
      <c r="D59" s="149">
        <v>15</v>
      </c>
      <c r="E59" s="35" t="s">
        <v>58</v>
      </c>
      <c r="F59" s="35" t="s">
        <v>49</v>
      </c>
      <c r="G59" s="36" t="s">
        <v>50</v>
      </c>
      <c r="H59" s="37" t="s">
        <v>56</v>
      </c>
      <c r="I59" s="37" t="s">
        <v>57</v>
      </c>
      <c r="J59" s="38" t="s">
        <v>63</v>
      </c>
    </row>
    <row r="60" spans="1:10" ht="36" x14ac:dyDescent="0.35">
      <c r="A60" s="149">
        <v>335</v>
      </c>
      <c r="B60" s="149" t="s">
        <v>2390</v>
      </c>
      <c r="C60" s="68">
        <v>1</v>
      </c>
      <c r="D60" s="149">
        <v>16.5</v>
      </c>
      <c r="E60" s="35" t="s">
        <v>58</v>
      </c>
      <c r="F60" s="35" t="s">
        <v>49</v>
      </c>
      <c r="G60" s="36" t="s">
        <v>50</v>
      </c>
      <c r="H60" s="37" t="s">
        <v>56</v>
      </c>
      <c r="I60" s="37" t="s">
        <v>57</v>
      </c>
      <c r="J60" s="38" t="s">
        <v>63</v>
      </c>
    </row>
    <row r="61" spans="1:10" ht="36" x14ac:dyDescent="0.35">
      <c r="A61" s="149">
        <v>334</v>
      </c>
      <c r="B61" s="149" t="s">
        <v>1968</v>
      </c>
      <c r="C61" s="68">
        <v>1</v>
      </c>
      <c r="D61" s="149">
        <v>16.5</v>
      </c>
      <c r="E61" s="35" t="s">
        <v>58</v>
      </c>
      <c r="F61" s="35" t="s">
        <v>49</v>
      </c>
      <c r="G61" s="36" t="s">
        <v>50</v>
      </c>
      <c r="H61" s="37" t="s">
        <v>56</v>
      </c>
      <c r="I61" s="37" t="s">
        <v>57</v>
      </c>
      <c r="J61" s="38" t="s">
        <v>63</v>
      </c>
    </row>
    <row r="62" spans="1:10" ht="36" x14ac:dyDescent="0.35">
      <c r="A62" s="149">
        <v>333</v>
      </c>
      <c r="B62" s="149" t="s">
        <v>2391</v>
      </c>
      <c r="C62" s="68">
        <v>1</v>
      </c>
      <c r="D62" s="149">
        <v>16.399999999999999</v>
      </c>
      <c r="E62" s="35" t="s">
        <v>58</v>
      </c>
      <c r="F62" s="35" t="s">
        <v>49</v>
      </c>
      <c r="G62" s="36" t="s">
        <v>50</v>
      </c>
      <c r="H62" s="37" t="s">
        <v>56</v>
      </c>
      <c r="I62" s="37" t="s">
        <v>57</v>
      </c>
      <c r="J62" s="38" t="s">
        <v>63</v>
      </c>
    </row>
    <row r="63" spans="1:10" ht="36" x14ac:dyDescent="0.35">
      <c r="A63" s="149">
        <v>332</v>
      </c>
      <c r="B63" s="149" t="s">
        <v>2392</v>
      </c>
      <c r="C63" s="68">
        <v>1</v>
      </c>
      <c r="D63" s="149">
        <v>16.399999999999999</v>
      </c>
      <c r="E63" s="35" t="s">
        <v>58</v>
      </c>
      <c r="F63" s="35" t="s">
        <v>49</v>
      </c>
      <c r="G63" s="36" t="s">
        <v>50</v>
      </c>
      <c r="H63" s="37" t="s">
        <v>56</v>
      </c>
      <c r="I63" s="37" t="s">
        <v>57</v>
      </c>
      <c r="J63" s="38" t="s">
        <v>63</v>
      </c>
    </row>
    <row r="64" spans="1:10" ht="36" x14ac:dyDescent="0.35">
      <c r="A64" s="149">
        <v>331</v>
      </c>
      <c r="B64" s="149" t="s">
        <v>2393</v>
      </c>
      <c r="C64" s="68">
        <v>1</v>
      </c>
      <c r="D64" s="149">
        <v>17.899999999999999</v>
      </c>
      <c r="E64" s="35" t="s">
        <v>58</v>
      </c>
      <c r="F64" s="35" t="s">
        <v>49</v>
      </c>
      <c r="G64" s="36" t="s">
        <v>50</v>
      </c>
      <c r="H64" s="37" t="s">
        <v>56</v>
      </c>
      <c r="I64" s="37" t="s">
        <v>57</v>
      </c>
      <c r="J64" s="38" t="s">
        <v>63</v>
      </c>
    </row>
    <row r="65" spans="1:10" ht="36" x14ac:dyDescent="0.35">
      <c r="A65" s="149">
        <v>326</v>
      </c>
      <c r="B65" s="273" t="s">
        <v>2451</v>
      </c>
      <c r="C65" s="68">
        <v>1</v>
      </c>
      <c r="D65" s="149">
        <v>3.6</v>
      </c>
      <c r="E65" s="35" t="s">
        <v>58</v>
      </c>
      <c r="F65" s="35" t="s">
        <v>49</v>
      </c>
      <c r="G65" s="36" t="s">
        <v>50</v>
      </c>
      <c r="H65" s="37" t="s">
        <v>56</v>
      </c>
      <c r="I65" s="37" t="s">
        <v>57</v>
      </c>
      <c r="J65" s="38" t="s">
        <v>63</v>
      </c>
    </row>
    <row r="66" spans="1:10" ht="36" x14ac:dyDescent="0.35">
      <c r="A66" s="149">
        <v>325</v>
      </c>
      <c r="B66" s="273" t="s">
        <v>2395</v>
      </c>
      <c r="C66" s="68">
        <v>1</v>
      </c>
      <c r="D66" s="149">
        <v>3.6</v>
      </c>
      <c r="E66" s="35" t="s">
        <v>58</v>
      </c>
      <c r="F66" s="35" t="s">
        <v>49</v>
      </c>
      <c r="G66" s="36" t="s">
        <v>50</v>
      </c>
      <c r="H66" s="37" t="s">
        <v>56</v>
      </c>
      <c r="I66" s="37" t="s">
        <v>57</v>
      </c>
      <c r="J66" s="38" t="s">
        <v>63</v>
      </c>
    </row>
    <row r="67" spans="1:10" ht="36" x14ac:dyDescent="0.35">
      <c r="A67" s="149">
        <v>324</v>
      </c>
      <c r="B67" s="273" t="s">
        <v>2396</v>
      </c>
      <c r="C67" s="68">
        <v>1</v>
      </c>
      <c r="D67" s="149">
        <v>3.4</v>
      </c>
      <c r="E67" s="35" t="s">
        <v>58</v>
      </c>
      <c r="F67" s="35" t="s">
        <v>49</v>
      </c>
      <c r="G67" s="36" t="s">
        <v>50</v>
      </c>
      <c r="H67" s="37" t="s">
        <v>56</v>
      </c>
      <c r="I67" s="37" t="s">
        <v>57</v>
      </c>
      <c r="J67" s="38" t="s">
        <v>63</v>
      </c>
    </row>
    <row r="68" spans="1:10" ht="36" x14ac:dyDescent="0.35">
      <c r="A68" s="149">
        <v>323</v>
      </c>
      <c r="B68" s="273" t="s">
        <v>2397</v>
      </c>
      <c r="C68" s="68">
        <v>1</v>
      </c>
      <c r="D68" s="149">
        <v>3.4</v>
      </c>
      <c r="E68" s="35" t="s">
        <v>58</v>
      </c>
      <c r="F68" s="35" t="s">
        <v>49</v>
      </c>
      <c r="G68" s="36" t="s">
        <v>50</v>
      </c>
      <c r="H68" s="37" t="s">
        <v>56</v>
      </c>
      <c r="I68" s="37" t="s">
        <v>57</v>
      </c>
      <c r="J68" s="38" t="s">
        <v>63</v>
      </c>
    </row>
    <row r="69" spans="1:10" ht="36" x14ac:dyDescent="0.35">
      <c r="A69" s="149">
        <v>322</v>
      </c>
      <c r="B69" s="273" t="s">
        <v>2398</v>
      </c>
      <c r="C69" s="68">
        <v>1</v>
      </c>
      <c r="D69" s="149">
        <v>4.9000000000000004</v>
      </c>
      <c r="E69" s="35" t="s">
        <v>58</v>
      </c>
      <c r="F69" s="35" t="s">
        <v>49</v>
      </c>
      <c r="G69" s="36" t="s">
        <v>50</v>
      </c>
      <c r="H69" s="37" t="s">
        <v>56</v>
      </c>
      <c r="I69" s="37" t="s">
        <v>57</v>
      </c>
      <c r="J69" s="38" t="s">
        <v>63</v>
      </c>
    </row>
    <row r="70" spans="1:10" ht="36" x14ac:dyDescent="0.35">
      <c r="A70" s="149">
        <v>321</v>
      </c>
      <c r="B70" s="273" t="s">
        <v>2399</v>
      </c>
      <c r="C70" s="68">
        <v>1</v>
      </c>
      <c r="D70" s="149">
        <v>3.6</v>
      </c>
      <c r="E70" s="35" t="s">
        <v>58</v>
      </c>
      <c r="F70" s="35" t="s">
        <v>49</v>
      </c>
      <c r="G70" s="36" t="s">
        <v>50</v>
      </c>
      <c r="H70" s="37" t="s">
        <v>56</v>
      </c>
      <c r="I70" s="37" t="s">
        <v>57</v>
      </c>
      <c r="J70" s="38" t="s">
        <v>63</v>
      </c>
    </row>
    <row r="71" spans="1:10" ht="36" x14ac:dyDescent="0.35">
      <c r="A71" s="149">
        <v>320</v>
      </c>
      <c r="B71" s="149" t="s">
        <v>2400</v>
      </c>
      <c r="C71" s="68">
        <v>1</v>
      </c>
      <c r="D71" s="149">
        <v>3.6</v>
      </c>
      <c r="E71" s="35" t="s">
        <v>58</v>
      </c>
      <c r="F71" s="35" t="s">
        <v>49</v>
      </c>
      <c r="G71" s="36" t="s">
        <v>50</v>
      </c>
      <c r="H71" s="37" t="s">
        <v>56</v>
      </c>
      <c r="I71" s="37" t="s">
        <v>57</v>
      </c>
      <c r="J71" s="38" t="s">
        <v>63</v>
      </c>
    </row>
    <row r="72" spans="1:10" ht="36" x14ac:dyDescent="0.35">
      <c r="A72" s="149">
        <v>319</v>
      </c>
      <c r="B72" s="149" t="s">
        <v>2401</v>
      </c>
      <c r="C72" s="68">
        <v>1</v>
      </c>
      <c r="D72" s="149">
        <v>3.6</v>
      </c>
      <c r="E72" s="35" t="s">
        <v>58</v>
      </c>
      <c r="F72" s="35" t="s">
        <v>49</v>
      </c>
      <c r="G72" s="36" t="s">
        <v>50</v>
      </c>
      <c r="H72" s="37" t="s">
        <v>56</v>
      </c>
      <c r="I72" s="37" t="s">
        <v>57</v>
      </c>
      <c r="J72" s="38" t="s">
        <v>63</v>
      </c>
    </row>
    <row r="73" spans="1:10" ht="36" x14ac:dyDescent="0.35">
      <c r="A73" s="149">
        <v>318</v>
      </c>
      <c r="B73" s="149" t="s">
        <v>2402</v>
      </c>
      <c r="C73" s="68">
        <v>1</v>
      </c>
      <c r="D73" s="149">
        <v>3.6</v>
      </c>
      <c r="E73" s="35" t="s">
        <v>58</v>
      </c>
      <c r="F73" s="35" t="s">
        <v>49</v>
      </c>
      <c r="G73" s="36" t="s">
        <v>50</v>
      </c>
      <c r="H73" s="37" t="s">
        <v>56</v>
      </c>
      <c r="I73" s="37" t="s">
        <v>57</v>
      </c>
      <c r="J73" s="38" t="s">
        <v>63</v>
      </c>
    </row>
    <row r="74" spans="1:10" ht="36" x14ac:dyDescent="0.35">
      <c r="A74" s="149">
        <v>317</v>
      </c>
      <c r="B74" s="149" t="s">
        <v>2403</v>
      </c>
      <c r="C74" s="68">
        <v>1</v>
      </c>
      <c r="D74" s="149">
        <v>3.6</v>
      </c>
      <c r="E74" s="35" t="s">
        <v>58</v>
      </c>
      <c r="F74" s="35" t="s">
        <v>49</v>
      </c>
      <c r="G74" s="36" t="s">
        <v>50</v>
      </c>
      <c r="H74" s="37" t="s">
        <v>56</v>
      </c>
      <c r="I74" s="37" t="s">
        <v>57</v>
      </c>
      <c r="J74" s="38" t="s">
        <v>63</v>
      </c>
    </row>
    <row r="75" spans="1:10" ht="36" x14ac:dyDescent="0.35">
      <c r="A75" s="149">
        <v>316</v>
      </c>
      <c r="B75" s="149" t="s">
        <v>2404</v>
      </c>
      <c r="C75" s="68">
        <v>1</v>
      </c>
      <c r="D75" s="149">
        <v>3.6</v>
      </c>
      <c r="E75" s="35" t="s">
        <v>58</v>
      </c>
      <c r="F75" s="35" t="s">
        <v>49</v>
      </c>
      <c r="G75" s="36" t="s">
        <v>50</v>
      </c>
      <c r="H75" s="37" t="s">
        <v>56</v>
      </c>
      <c r="I75" s="37" t="s">
        <v>57</v>
      </c>
      <c r="J75" s="38" t="s">
        <v>63</v>
      </c>
    </row>
    <row r="76" spans="1:10" ht="36" x14ac:dyDescent="0.35">
      <c r="A76" s="149">
        <v>301</v>
      </c>
      <c r="B76" s="149" t="s">
        <v>2405</v>
      </c>
      <c r="C76" s="68">
        <v>1</v>
      </c>
      <c r="D76" s="149">
        <v>3.6</v>
      </c>
      <c r="E76" s="35" t="s">
        <v>58</v>
      </c>
      <c r="F76" s="35" t="s">
        <v>49</v>
      </c>
      <c r="G76" s="36" t="s">
        <v>50</v>
      </c>
      <c r="H76" s="37" t="s">
        <v>56</v>
      </c>
      <c r="I76" s="37" t="s">
        <v>57</v>
      </c>
      <c r="J76" s="38" t="s">
        <v>63</v>
      </c>
    </row>
    <row r="77" spans="1:10" ht="36" x14ac:dyDescent="0.35">
      <c r="A77" s="149">
        <v>302</v>
      </c>
      <c r="B77" s="149" t="s">
        <v>2406</v>
      </c>
      <c r="C77" s="68">
        <v>1</v>
      </c>
      <c r="D77" s="149">
        <v>3.6</v>
      </c>
      <c r="E77" s="35" t="s">
        <v>58</v>
      </c>
      <c r="F77" s="35" t="s">
        <v>49</v>
      </c>
      <c r="G77" s="36" t="s">
        <v>50</v>
      </c>
      <c r="H77" s="37" t="s">
        <v>56</v>
      </c>
      <c r="I77" s="37" t="s">
        <v>57</v>
      </c>
      <c r="J77" s="38" t="s">
        <v>63</v>
      </c>
    </row>
    <row r="78" spans="1:10" ht="36" x14ac:dyDescent="0.35">
      <c r="A78" s="149">
        <v>303</v>
      </c>
      <c r="B78" s="149" t="s">
        <v>2407</v>
      </c>
      <c r="C78" s="68">
        <v>1</v>
      </c>
      <c r="D78" s="149">
        <v>3.6</v>
      </c>
      <c r="E78" s="35" t="s">
        <v>58</v>
      </c>
      <c r="F78" s="35" t="s">
        <v>49</v>
      </c>
      <c r="G78" s="36" t="s">
        <v>50</v>
      </c>
      <c r="H78" s="37" t="s">
        <v>56</v>
      </c>
      <c r="I78" s="37" t="s">
        <v>57</v>
      </c>
      <c r="J78" s="38" t="s">
        <v>63</v>
      </c>
    </row>
    <row r="79" spans="1:10" ht="36" x14ac:dyDescent="0.35">
      <c r="A79" s="149">
        <v>304</v>
      </c>
      <c r="B79" s="149" t="s">
        <v>2408</v>
      </c>
      <c r="C79" s="68">
        <v>1</v>
      </c>
      <c r="D79" s="149">
        <v>3.6</v>
      </c>
      <c r="E79" s="35" t="s">
        <v>58</v>
      </c>
      <c r="F79" s="35" t="s">
        <v>49</v>
      </c>
      <c r="G79" s="36" t="s">
        <v>50</v>
      </c>
      <c r="H79" s="37" t="s">
        <v>56</v>
      </c>
      <c r="I79" s="37" t="s">
        <v>57</v>
      </c>
      <c r="J79" s="38" t="s">
        <v>63</v>
      </c>
    </row>
    <row r="80" spans="1:10" ht="36" x14ac:dyDescent="0.35">
      <c r="A80" s="149">
        <v>305</v>
      </c>
      <c r="B80" s="149" t="s">
        <v>2409</v>
      </c>
      <c r="C80" s="68">
        <v>1</v>
      </c>
      <c r="D80" s="149">
        <v>3.6</v>
      </c>
      <c r="E80" s="35" t="s">
        <v>58</v>
      </c>
      <c r="F80" s="35" t="s">
        <v>49</v>
      </c>
      <c r="G80" s="36" t="s">
        <v>50</v>
      </c>
      <c r="H80" s="37" t="s">
        <v>56</v>
      </c>
      <c r="I80" s="37" t="s">
        <v>57</v>
      </c>
      <c r="J80" s="38" t="s">
        <v>63</v>
      </c>
    </row>
    <row r="81" spans="1:10" ht="36" x14ac:dyDescent="0.35">
      <c r="A81" s="149">
        <v>306</v>
      </c>
      <c r="B81" s="149" t="s">
        <v>2410</v>
      </c>
      <c r="C81" s="68">
        <v>1</v>
      </c>
      <c r="D81" s="149">
        <v>4.3</v>
      </c>
      <c r="E81" s="35" t="s">
        <v>58</v>
      </c>
      <c r="F81" s="35" t="s">
        <v>49</v>
      </c>
      <c r="G81" s="36" t="s">
        <v>50</v>
      </c>
      <c r="H81" s="37" t="s">
        <v>56</v>
      </c>
      <c r="I81" s="37" t="s">
        <v>57</v>
      </c>
      <c r="J81" s="38" t="s">
        <v>63</v>
      </c>
    </row>
    <row r="82" spans="1:10" ht="36" x14ac:dyDescent="0.35">
      <c r="A82" s="149">
        <v>307</v>
      </c>
      <c r="B82" s="149" t="s">
        <v>2411</v>
      </c>
      <c r="C82" s="68">
        <v>1</v>
      </c>
      <c r="D82" s="149">
        <v>3.6</v>
      </c>
      <c r="E82" s="35" t="s">
        <v>58</v>
      </c>
      <c r="F82" s="35" t="s">
        <v>49</v>
      </c>
      <c r="G82" s="36" t="s">
        <v>50</v>
      </c>
      <c r="H82" s="37" t="s">
        <v>56</v>
      </c>
      <c r="I82" s="37" t="s">
        <v>57</v>
      </c>
      <c r="J82" s="38" t="s">
        <v>63</v>
      </c>
    </row>
    <row r="83" spans="1:10" ht="36" x14ac:dyDescent="0.35">
      <c r="A83" s="149">
        <v>308</v>
      </c>
      <c r="B83" s="149" t="s">
        <v>1990</v>
      </c>
      <c r="C83" s="68">
        <v>1</v>
      </c>
      <c r="D83" s="149">
        <v>3.6</v>
      </c>
      <c r="E83" s="35" t="s">
        <v>58</v>
      </c>
      <c r="F83" s="35" t="s">
        <v>49</v>
      </c>
      <c r="G83" s="36" t="s">
        <v>50</v>
      </c>
      <c r="H83" s="37" t="s">
        <v>56</v>
      </c>
      <c r="I83" s="37" t="s">
        <v>57</v>
      </c>
      <c r="J83" s="38" t="s">
        <v>63</v>
      </c>
    </row>
    <row r="84" spans="1:10" ht="36" x14ac:dyDescent="0.35">
      <c r="A84" s="149">
        <v>309</v>
      </c>
      <c r="B84" s="149" t="s">
        <v>2412</v>
      </c>
      <c r="C84" s="68">
        <v>1</v>
      </c>
      <c r="D84" s="149">
        <v>3.8</v>
      </c>
      <c r="E84" s="35" t="s">
        <v>58</v>
      </c>
      <c r="F84" s="35" t="s">
        <v>49</v>
      </c>
      <c r="G84" s="36" t="s">
        <v>50</v>
      </c>
      <c r="H84" s="37" t="s">
        <v>56</v>
      </c>
      <c r="I84" s="37" t="s">
        <v>57</v>
      </c>
      <c r="J84" s="38" t="s">
        <v>63</v>
      </c>
    </row>
    <row r="85" spans="1:10" ht="36" x14ac:dyDescent="0.35">
      <c r="A85" s="149">
        <v>310</v>
      </c>
      <c r="B85" s="149" t="s">
        <v>2413</v>
      </c>
      <c r="C85" s="68">
        <v>1</v>
      </c>
      <c r="D85" s="149">
        <v>3.6</v>
      </c>
      <c r="E85" s="35" t="s">
        <v>58</v>
      </c>
      <c r="F85" s="35" t="s">
        <v>49</v>
      </c>
      <c r="G85" s="36" t="s">
        <v>50</v>
      </c>
      <c r="H85" s="37" t="s">
        <v>56</v>
      </c>
      <c r="I85" s="37" t="s">
        <v>57</v>
      </c>
      <c r="J85" s="38" t="s">
        <v>63</v>
      </c>
    </row>
    <row r="86" spans="1:10" ht="36" x14ac:dyDescent="0.35">
      <c r="A86" s="149">
        <v>311</v>
      </c>
      <c r="B86" s="149" t="s">
        <v>2414</v>
      </c>
      <c r="C86" s="68">
        <v>1</v>
      </c>
      <c r="D86" s="149">
        <v>3.6</v>
      </c>
      <c r="E86" s="35" t="s">
        <v>58</v>
      </c>
      <c r="F86" s="35" t="s">
        <v>49</v>
      </c>
      <c r="G86" s="36" t="s">
        <v>50</v>
      </c>
      <c r="H86" s="37" t="s">
        <v>56</v>
      </c>
      <c r="I86" s="37" t="s">
        <v>57</v>
      </c>
      <c r="J86" s="38" t="s">
        <v>63</v>
      </c>
    </row>
    <row r="87" spans="1:10" ht="36" x14ac:dyDescent="0.35">
      <c r="A87" s="149">
        <v>312</v>
      </c>
      <c r="B87" s="149" t="s">
        <v>2415</v>
      </c>
      <c r="C87" s="68">
        <v>1</v>
      </c>
      <c r="D87" s="149">
        <v>3.6</v>
      </c>
      <c r="E87" s="35" t="s">
        <v>58</v>
      </c>
      <c r="F87" s="35" t="s">
        <v>49</v>
      </c>
      <c r="G87" s="36" t="s">
        <v>50</v>
      </c>
      <c r="H87" s="37" t="s">
        <v>56</v>
      </c>
      <c r="I87" s="37" t="s">
        <v>57</v>
      </c>
      <c r="J87" s="38" t="s">
        <v>63</v>
      </c>
    </row>
    <row r="88" spans="1:10" ht="36" x14ac:dyDescent="0.35">
      <c r="A88" s="149">
        <v>313</v>
      </c>
      <c r="B88" s="149" t="s">
        <v>2416</v>
      </c>
      <c r="C88" s="68">
        <v>1</v>
      </c>
      <c r="D88" s="149">
        <v>3.6</v>
      </c>
      <c r="E88" s="35" t="s">
        <v>58</v>
      </c>
      <c r="F88" s="35" t="s">
        <v>49</v>
      </c>
      <c r="G88" s="36" t="s">
        <v>50</v>
      </c>
      <c r="H88" s="37" t="s">
        <v>56</v>
      </c>
      <c r="I88" s="37" t="s">
        <v>57</v>
      </c>
      <c r="J88" s="38" t="s">
        <v>63</v>
      </c>
    </row>
    <row r="89" spans="1:10" ht="36" x14ac:dyDescent="0.35">
      <c r="A89" s="149">
        <v>314</v>
      </c>
      <c r="B89" s="149" t="s">
        <v>2417</v>
      </c>
      <c r="C89" s="68">
        <v>1</v>
      </c>
      <c r="D89" s="149">
        <v>3.6</v>
      </c>
      <c r="E89" s="35" t="s">
        <v>58</v>
      </c>
      <c r="F89" s="35" t="s">
        <v>49</v>
      </c>
      <c r="G89" s="36" t="s">
        <v>50</v>
      </c>
      <c r="H89" s="37" t="s">
        <v>56</v>
      </c>
      <c r="I89" s="37" t="s">
        <v>57</v>
      </c>
      <c r="J89" s="38" t="s">
        <v>63</v>
      </c>
    </row>
    <row r="90" spans="1:10" ht="36" x14ac:dyDescent="0.35">
      <c r="A90" s="149">
        <v>315</v>
      </c>
      <c r="B90" s="149" t="s">
        <v>2418</v>
      </c>
      <c r="C90" s="68">
        <v>1</v>
      </c>
      <c r="D90" s="149">
        <v>3.4</v>
      </c>
      <c r="E90" s="35" t="s">
        <v>58</v>
      </c>
      <c r="F90" s="35" t="s">
        <v>49</v>
      </c>
      <c r="G90" s="36" t="s">
        <v>50</v>
      </c>
      <c r="H90" s="37" t="s">
        <v>56</v>
      </c>
      <c r="I90" s="37" t="s">
        <v>57</v>
      </c>
      <c r="J90" s="38" t="s">
        <v>63</v>
      </c>
    </row>
    <row r="91" spans="1:10" ht="36" x14ac:dyDescent="0.35">
      <c r="A91" s="149">
        <v>330</v>
      </c>
      <c r="B91" s="149" t="s">
        <v>2419</v>
      </c>
      <c r="C91" s="68">
        <v>1</v>
      </c>
      <c r="D91" s="149">
        <v>3.6</v>
      </c>
      <c r="E91" s="35" t="s">
        <v>58</v>
      </c>
      <c r="F91" s="35" t="s">
        <v>49</v>
      </c>
      <c r="G91" s="36" t="s">
        <v>50</v>
      </c>
      <c r="H91" s="37" t="s">
        <v>56</v>
      </c>
      <c r="I91" s="37" t="s">
        <v>57</v>
      </c>
      <c r="J91" s="38" t="s">
        <v>63</v>
      </c>
    </row>
    <row r="92" spans="1:10" ht="36" x14ac:dyDescent="0.35">
      <c r="A92" s="149">
        <v>329</v>
      </c>
      <c r="B92" s="149" t="s">
        <v>2420</v>
      </c>
      <c r="C92" s="68">
        <v>1</v>
      </c>
      <c r="D92" s="149">
        <v>3.4</v>
      </c>
      <c r="E92" s="35" t="s">
        <v>58</v>
      </c>
      <c r="F92" s="35" t="s">
        <v>49</v>
      </c>
      <c r="G92" s="36" t="s">
        <v>50</v>
      </c>
      <c r="H92" s="37" t="s">
        <v>56</v>
      </c>
      <c r="I92" s="37" t="s">
        <v>57</v>
      </c>
      <c r="J92" s="38" t="s">
        <v>63</v>
      </c>
    </row>
    <row r="93" spans="1:10" ht="36" x14ac:dyDescent="0.35">
      <c r="A93" s="149">
        <v>328</v>
      </c>
      <c r="B93" s="149" t="s">
        <v>2421</v>
      </c>
      <c r="C93" s="68">
        <v>1</v>
      </c>
      <c r="D93" s="149">
        <v>3.4</v>
      </c>
      <c r="E93" s="35" t="s">
        <v>58</v>
      </c>
      <c r="F93" s="35" t="s">
        <v>49</v>
      </c>
      <c r="G93" s="36" t="s">
        <v>50</v>
      </c>
      <c r="H93" s="37" t="s">
        <v>56</v>
      </c>
      <c r="I93" s="37" t="s">
        <v>57</v>
      </c>
      <c r="J93" s="38" t="s">
        <v>63</v>
      </c>
    </row>
    <row r="94" spans="1:10" ht="36" x14ac:dyDescent="0.35">
      <c r="A94" s="149">
        <v>327</v>
      </c>
      <c r="B94" s="149" t="s">
        <v>2422</v>
      </c>
      <c r="C94" s="68">
        <v>1</v>
      </c>
      <c r="D94" s="149">
        <v>3.4</v>
      </c>
      <c r="E94" s="35" t="s">
        <v>58</v>
      </c>
      <c r="F94" s="35" t="s">
        <v>49</v>
      </c>
      <c r="G94" s="36" t="s">
        <v>50</v>
      </c>
      <c r="H94" s="37" t="s">
        <v>56</v>
      </c>
      <c r="I94" s="37" t="s">
        <v>57</v>
      </c>
      <c r="J94" s="38" t="s">
        <v>63</v>
      </c>
    </row>
    <row r="95" spans="1:10" ht="36" x14ac:dyDescent="0.35">
      <c r="A95" s="149">
        <v>359</v>
      </c>
      <c r="B95" s="149" t="s">
        <v>2423</v>
      </c>
      <c r="C95" s="68">
        <v>1</v>
      </c>
      <c r="D95" s="149">
        <v>3.6</v>
      </c>
      <c r="E95" s="35" t="s">
        <v>58</v>
      </c>
      <c r="F95" s="35" t="s">
        <v>49</v>
      </c>
      <c r="G95" s="36" t="s">
        <v>50</v>
      </c>
      <c r="H95" s="37" t="s">
        <v>56</v>
      </c>
      <c r="I95" s="37" t="s">
        <v>57</v>
      </c>
      <c r="J95" s="38" t="s">
        <v>63</v>
      </c>
    </row>
    <row r="96" spans="1:10" ht="36" x14ac:dyDescent="0.35">
      <c r="A96" s="149">
        <v>358</v>
      </c>
      <c r="B96" s="149" t="s">
        <v>2424</v>
      </c>
      <c r="C96" s="68">
        <v>1</v>
      </c>
      <c r="D96" s="149">
        <v>3.6</v>
      </c>
      <c r="E96" s="35" t="s">
        <v>58</v>
      </c>
      <c r="F96" s="35" t="s">
        <v>49</v>
      </c>
      <c r="G96" s="36" t="s">
        <v>50</v>
      </c>
      <c r="H96" s="37" t="s">
        <v>56</v>
      </c>
      <c r="I96" s="37" t="s">
        <v>57</v>
      </c>
      <c r="J96" s="38" t="s">
        <v>63</v>
      </c>
    </row>
    <row r="97" spans="1:10" ht="36" x14ac:dyDescent="0.35">
      <c r="A97" s="149">
        <v>357</v>
      </c>
      <c r="B97" s="149" t="s">
        <v>2425</v>
      </c>
      <c r="C97" s="68">
        <v>1</v>
      </c>
      <c r="D97" s="149">
        <v>3.6</v>
      </c>
      <c r="E97" s="35" t="s">
        <v>58</v>
      </c>
      <c r="F97" s="35" t="s">
        <v>49</v>
      </c>
      <c r="G97" s="36" t="s">
        <v>50</v>
      </c>
      <c r="H97" s="37" t="s">
        <v>56</v>
      </c>
      <c r="I97" s="37" t="s">
        <v>57</v>
      </c>
      <c r="J97" s="38" t="s">
        <v>63</v>
      </c>
    </row>
    <row r="98" spans="1:10" ht="36" x14ac:dyDescent="0.35">
      <c r="A98" s="149">
        <v>356</v>
      </c>
      <c r="B98" s="149" t="s">
        <v>2426</v>
      </c>
      <c r="C98" s="68">
        <v>1</v>
      </c>
      <c r="D98" s="149">
        <v>3.6</v>
      </c>
      <c r="E98" s="35" t="s">
        <v>58</v>
      </c>
      <c r="F98" s="35" t="s">
        <v>49</v>
      </c>
      <c r="G98" s="36" t="s">
        <v>50</v>
      </c>
      <c r="H98" s="37" t="s">
        <v>56</v>
      </c>
      <c r="I98" s="37" t="s">
        <v>57</v>
      </c>
      <c r="J98" s="38" t="s">
        <v>63</v>
      </c>
    </row>
    <row r="99" spans="1:10" ht="36" x14ac:dyDescent="0.35">
      <c r="A99" s="149">
        <v>355</v>
      </c>
      <c r="B99" s="149" t="s">
        <v>2427</v>
      </c>
      <c r="C99" s="68">
        <v>1</v>
      </c>
      <c r="D99" s="149">
        <v>3.6</v>
      </c>
      <c r="E99" s="35" t="s">
        <v>58</v>
      </c>
      <c r="F99" s="35" t="s">
        <v>49</v>
      </c>
      <c r="G99" s="36" t="s">
        <v>50</v>
      </c>
      <c r="H99" s="37" t="s">
        <v>56</v>
      </c>
      <c r="I99" s="37" t="s">
        <v>57</v>
      </c>
      <c r="J99" s="38" t="s">
        <v>63</v>
      </c>
    </row>
    <row r="100" spans="1:10" ht="36" x14ac:dyDescent="0.35">
      <c r="A100" s="149">
        <v>354</v>
      </c>
      <c r="B100" s="149" t="s">
        <v>2428</v>
      </c>
      <c r="C100" s="68">
        <v>1</v>
      </c>
      <c r="D100" s="149">
        <v>3.6</v>
      </c>
      <c r="E100" s="35" t="s">
        <v>58</v>
      </c>
      <c r="F100" s="35" t="s">
        <v>49</v>
      </c>
      <c r="G100" s="36" t="s">
        <v>50</v>
      </c>
      <c r="H100" s="37" t="s">
        <v>56</v>
      </c>
      <c r="I100" s="37" t="s">
        <v>57</v>
      </c>
      <c r="J100" s="38" t="s">
        <v>63</v>
      </c>
    </row>
    <row r="101" spans="1:10" ht="36" x14ac:dyDescent="0.35">
      <c r="A101" s="149">
        <v>353</v>
      </c>
      <c r="B101" s="149" t="s">
        <v>2429</v>
      </c>
      <c r="C101" s="68">
        <v>1</v>
      </c>
      <c r="D101" s="149">
        <v>3.6</v>
      </c>
      <c r="E101" s="35" t="s">
        <v>58</v>
      </c>
      <c r="F101" s="35" t="s">
        <v>49</v>
      </c>
      <c r="G101" s="36" t="s">
        <v>50</v>
      </c>
      <c r="H101" s="37" t="s">
        <v>56</v>
      </c>
      <c r="I101" s="37" t="s">
        <v>57</v>
      </c>
      <c r="J101" s="38" t="s">
        <v>63</v>
      </c>
    </row>
    <row r="102" spans="1:10" ht="36" x14ac:dyDescent="0.35">
      <c r="A102" s="149">
        <v>352</v>
      </c>
      <c r="B102" s="149" t="s">
        <v>2430</v>
      </c>
      <c r="C102" s="68">
        <v>1</v>
      </c>
      <c r="D102" s="149">
        <v>3.6</v>
      </c>
      <c r="E102" s="35" t="s">
        <v>58</v>
      </c>
      <c r="F102" s="35" t="s">
        <v>49</v>
      </c>
      <c r="G102" s="36" t="s">
        <v>50</v>
      </c>
      <c r="H102" s="37" t="s">
        <v>56</v>
      </c>
      <c r="I102" s="37" t="s">
        <v>57</v>
      </c>
      <c r="J102" s="38" t="s">
        <v>63</v>
      </c>
    </row>
    <row r="103" spans="1:10" ht="36" x14ac:dyDescent="0.35">
      <c r="A103" s="149">
        <v>351</v>
      </c>
      <c r="B103" s="149" t="s">
        <v>2431</v>
      </c>
      <c r="C103" s="68">
        <v>1</v>
      </c>
      <c r="D103" s="149">
        <v>3.6</v>
      </c>
      <c r="E103" s="35" t="s">
        <v>58</v>
      </c>
      <c r="F103" s="35" t="s">
        <v>49</v>
      </c>
      <c r="G103" s="36" t="s">
        <v>50</v>
      </c>
      <c r="H103" s="37" t="s">
        <v>56</v>
      </c>
      <c r="I103" s="37" t="s">
        <v>57</v>
      </c>
      <c r="J103" s="38" t="s">
        <v>63</v>
      </c>
    </row>
    <row r="104" spans="1:10" ht="36" x14ac:dyDescent="0.35">
      <c r="A104" s="149">
        <v>350</v>
      </c>
      <c r="B104" s="149" t="s">
        <v>2432</v>
      </c>
      <c r="C104" s="68">
        <v>1</v>
      </c>
      <c r="D104" s="149">
        <v>3.6</v>
      </c>
      <c r="E104" s="35" t="s">
        <v>58</v>
      </c>
      <c r="F104" s="35" t="s">
        <v>49</v>
      </c>
      <c r="G104" s="36" t="s">
        <v>50</v>
      </c>
      <c r="H104" s="37" t="s">
        <v>56</v>
      </c>
      <c r="I104" s="37" t="s">
        <v>57</v>
      </c>
      <c r="J104" s="38" t="s">
        <v>63</v>
      </c>
    </row>
    <row r="105" spans="1:10" ht="36" x14ac:dyDescent="0.35">
      <c r="A105" s="149">
        <v>349</v>
      </c>
      <c r="B105" s="149" t="s">
        <v>2433</v>
      </c>
      <c r="C105" s="68">
        <v>1</v>
      </c>
      <c r="D105" s="149">
        <v>3.7</v>
      </c>
      <c r="E105" s="35" t="s">
        <v>58</v>
      </c>
      <c r="F105" s="35" t="s">
        <v>49</v>
      </c>
      <c r="G105" s="36" t="s">
        <v>50</v>
      </c>
      <c r="H105" s="37" t="s">
        <v>56</v>
      </c>
      <c r="I105" s="37" t="s">
        <v>57</v>
      </c>
      <c r="J105" s="38" t="s">
        <v>63</v>
      </c>
    </row>
    <row r="106" spans="1:10" ht="36" x14ac:dyDescent="0.35">
      <c r="A106" s="149">
        <v>348</v>
      </c>
      <c r="B106" s="149" t="s">
        <v>2434</v>
      </c>
      <c r="C106" s="68">
        <v>1</v>
      </c>
      <c r="D106" s="149">
        <v>3.6</v>
      </c>
      <c r="E106" s="35" t="s">
        <v>58</v>
      </c>
      <c r="F106" s="35" t="s">
        <v>49</v>
      </c>
      <c r="G106" s="36" t="s">
        <v>50</v>
      </c>
      <c r="H106" s="37" t="s">
        <v>56</v>
      </c>
      <c r="I106" s="37" t="s">
        <v>57</v>
      </c>
      <c r="J106" s="38" t="s">
        <v>63</v>
      </c>
    </row>
    <row r="107" spans="1:10" ht="36" x14ac:dyDescent="0.35">
      <c r="A107" s="149">
        <v>347</v>
      </c>
      <c r="B107" s="149" t="s">
        <v>2435</v>
      </c>
      <c r="C107" s="68">
        <v>1</v>
      </c>
      <c r="D107" s="149">
        <v>3.6</v>
      </c>
      <c r="E107" s="35" t="s">
        <v>58</v>
      </c>
      <c r="F107" s="35" t="s">
        <v>49</v>
      </c>
      <c r="G107" s="36" t="s">
        <v>50</v>
      </c>
      <c r="H107" s="37" t="s">
        <v>56</v>
      </c>
      <c r="I107" s="37" t="s">
        <v>57</v>
      </c>
      <c r="J107" s="38" t="s">
        <v>63</v>
      </c>
    </row>
    <row r="108" spans="1:10" ht="36" x14ac:dyDescent="0.35">
      <c r="A108" s="149">
        <v>346</v>
      </c>
      <c r="B108" s="149" t="s">
        <v>2436</v>
      </c>
      <c r="C108" s="68">
        <v>1</v>
      </c>
      <c r="D108" s="149">
        <v>3.6</v>
      </c>
      <c r="E108" s="35" t="s">
        <v>58</v>
      </c>
      <c r="F108" s="35" t="s">
        <v>49</v>
      </c>
      <c r="G108" s="36" t="s">
        <v>50</v>
      </c>
      <c r="H108" s="37" t="s">
        <v>56</v>
      </c>
      <c r="I108" s="37" t="s">
        <v>57</v>
      </c>
      <c r="J108" s="38" t="s">
        <v>63</v>
      </c>
    </row>
    <row r="109" spans="1:10" ht="36" x14ac:dyDescent="0.35">
      <c r="A109" s="149">
        <v>345</v>
      </c>
      <c r="B109" s="149" t="s">
        <v>2437</v>
      </c>
      <c r="C109" s="68">
        <v>1</v>
      </c>
      <c r="D109" s="149">
        <v>3.6</v>
      </c>
      <c r="E109" s="35" t="s">
        <v>58</v>
      </c>
      <c r="F109" s="35" t="s">
        <v>49</v>
      </c>
      <c r="G109" s="36" t="s">
        <v>50</v>
      </c>
      <c r="H109" s="37" t="s">
        <v>56</v>
      </c>
      <c r="I109" s="37" t="s">
        <v>57</v>
      </c>
      <c r="J109" s="38" t="s">
        <v>63</v>
      </c>
    </row>
    <row r="110" spans="1:10" ht="36" x14ac:dyDescent="0.35">
      <c r="A110" s="149">
        <v>344</v>
      </c>
      <c r="B110" s="149" t="s">
        <v>2438</v>
      </c>
      <c r="C110" s="68">
        <v>1</v>
      </c>
      <c r="D110" s="149">
        <v>3.6</v>
      </c>
      <c r="E110" s="35" t="s">
        <v>58</v>
      </c>
      <c r="F110" s="35" t="s">
        <v>49</v>
      </c>
      <c r="G110" s="36" t="s">
        <v>50</v>
      </c>
      <c r="H110" s="37" t="s">
        <v>56</v>
      </c>
      <c r="I110" s="37" t="s">
        <v>57</v>
      </c>
      <c r="J110" s="38" t="s">
        <v>63</v>
      </c>
    </row>
    <row r="111" spans="1:10" ht="36" x14ac:dyDescent="0.35">
      <c r="A111" s="149">
        <v>343</v>
      </c>
      <c r="B111" s="149" t="s">
        <v>2018</v>
      </c>
      <c r="C111" s="68">
        <v>1</v>
      </c>
      <c r="D111" s="149">
        <v>3.6</v>
      </c>
      <c r="E111" s="35" t="s">
        <v>58</v>
      </c>
      <c r="F111" s="35" t="s">
        <v>49</v>
      </c>
      <c r="G111" s="36" t="s">
        <v>50</v>
      </c>
      <c r="H111" s="37" t="s">
        <v>56</v>
      </c>
      <c r="I111" s="37" t="s">
        <v>57</v>
      </c>
      <c r="J111" s="38" t="s">
        <v>63</v>
      </c>
    </row>
    <row r="112" spans="1:10" ht="36" x14ac:dyDescent="0.35">
      <c r="A112" s="149">
        <v>342</v>
      </c>
      <c r="B112" s="149" t="s">
        <v>2439</v>
      </c>
      <c r="C112" s="68">
        <v>1</v>
      </c>
      <c r="D112" s="149">
        <v>3.6</v>
      </c>
      <c r="E112" s="35" t="s">
        <v>58</v>
      </c>
      <c r="F112" s="35" t="s">
        <v>49</v>
      </c>
      <c r="G112" s="36" t="s">
        <v>50</v>
      </c>
      <c r="H112" s="37" t="s">
        <v>56</v>
      </c>
      <c r="I112" s="37" t="s">
        <v>57</v>
      </c>
      <c r="J112" s="38" t="s">
        <v>63</v>
      </c>
    </row>
    <row r="113" spans="1:10" ht="36" x14ac:dyDescent="0.35">
      <c r="A113" s="149">
        <v>341</v>
      </c>
      <c r="B113" s="149" t="s">
        <v>2440</v>
      </c>
      <c r="C113" s="68">
        <v>1</v>
      </c>
      <c r="D113" s="149">
        <v>3.6</v>
      </c>
      <c r="E113" s="35" t="s">
        <v>58</v>
      </c>
      <c r="F113" s="35" t="s">
        <v>49</v>
      </c>
      <c r="G113" s="36" t="s">
        <v>50</v>
      </c>
      <c r="H113" s="37" t="s">
        <v>56</v>
      </c>
      <c r="I113" s="37" t="s">
        <v>57</v>
      </c>
      <c r="J113" s="38" t="s">
        <v>63</v>
      </c>
    </row>
    <row r="114" spans="1:10" ht="36" x14ac:dyDescent="0.35">
      <c r="A114" s="149">
        <v>340</v>
      </c>
      <c r="B114" s="149" t="s">
        <v>2441</v>
      </c>
      <c r="C114" s="68">
        <v>1</v>
      </c>
      <c r="D114" s="149">
        <v>4.9000000000000004</v>
      </c>
      <c r="E114" s="35" t="s">
        <v>58</v>
      </c>
      <c r="F114" s="35" t="s">
        <v>49</v>
      </c>
      <c r="G114" s="36" t="s">
        <v>50</v>
      </c>
      <c r="H114" s="37" t="s">
        <v>56</v>
      </c>
      <c r="I114" s="37" t="s">
        <v>57</v>
      </c>
      <c r="J114" s="38" t="s">
        <v>63</v>
      </c>
    </row>
    <row r="115" spans="1:10" ht="36" x14ac:dyDescent="0.35">
      <c r="A115" s="149">
        <v>339</v>
      </c>
      <c r="B115" s="149" t="s">
        <v>2442</v>
      </c>
      <c r="C115" s="68">
        <v>1</v>
      </c>
      <c r="D115" s="149">
        <v>3.6</v>
      </c>
      <c r="E115" s="35" t="s">
        <v>58</v>
      </c>
      <c r="F115" s="35" t="s">
        <v>49</v>
      </c>
      <c r="G115" s="36" t="s">
        <v>50</v>
      </c>
      <c r="H115" s="37" t="s">
        <v>56</v>
      </c>
      <c r="I115" s="37" t="s">
        <v>57</v>
      </c>
      <c r="J115" s="38" t="s">
        <v>63</v>
      </c>
    </row>
    <row r="116" spans="1:10" ht="36" x14ac:dyDescent="0.35">
      <c r="A116" s="149">
        <v>338</v>
      </c>
      <c r="B116" s="149" t="s">
        <v>2443</v>
      </c>
      <c r="C116" s="68">
        <v>1</v>
      </c>
      <c r="D116" s="149">
        <v>3.6</v>
      </c>
      <c r="E116" s="35" t="s">
        <v>58</v>
      </c>
      <c r="F116" s="35" t="s">
        <v>49</v>
      </c>
      <c r="G116" s="36" t="s">
        <v>50</v>
      </c>
      <c r="H116" s="37" t="s">
        <v>56</v>
      </c>
      <c r="I116" s="37" t="s">
        <v>57</v>
      </c>
      <c r="J116" s="38" t="s">
        <v>63</v>
      </c>
    </row>
    <row r="117" spans="1:10" ht="36" x14ac:dyDescent="0.35">
      <c r="A117" s="149">
        <v>337</v>
      </c>
      <c r="B117" s="149" t="s">
        <v>2444</v>
      </c>
      <c r="C117" s="68">
        <v>1</v>
      </c>
      <c r="D117" s="149">
        <v>3.6</v>
      </c>
      <c r="E117" s="35" t="s">
        <v>58</v>
      </c>
      <c r="F117" s="35" t="s">
        <v>49</v>
      </c>
      <c r="G117" s="36" t="s">
        <v>50</v>
      </c>
      <c r="H117" s="37" t="s">
        <v>56</v>
      </c>
      <c r="I117" s="37" t="s">
        <v>57</v>
      </c>
      <c r="J117" s="38" t="s">
        <v>63</v>
      </c>
    </row>
    <row r="118" spans="1:10" ht="36" x14ac:dyDescent="0.35">
      <c r="A118" s="149">
        <v>336</v>
      </c>
      <c r="B118" s="149" t="s">
        <v>2445</v>
      </c>
      <c r="C118" s="68">
        <v>1</v>
      </c>
      <c r="D118" s="149">
        <v>3.74</v>
      </c>
      <c r="E118" s="35" t="s">
        <v>58</v>
      </c>
      <c r="F118" s="35" t="s">
        <v>49</v>
      </c>
      <c r="G118" s="36" t="s">
        <v>50</v>
      </c>
      <c r="H118" s="37" t="s">
        <v>56</v>
      </c>
      <c r="I118" s="37" t="s">
        <v>57</v>
      </c>
      <c r="J118" s="38" t="s">
        <v>63</v>
      </c>
    </row>
    <row r="119" spans="1:10" ht="36" x14ac:dyDescent="0.35">
      <c r="A119" s="149">
        <v>335</v>
      </c>
      <c r="B119" s="149" t="s">
        <v>2446</v>
      </c>
      <c r="C119" s="68">
        <v>1</v>
      </c>
      <c r="D119" s="149">
        <v>3.4</v>
      </c>
      <c r="E119" s="35" t="s">
        <v>58</v>
      </c>
      <c r="F119" s="35" t="s">
        <v>49</v>
      </c>
      <c r="G119" s="36" t="s">
        <v>50</v>
      </c>
      <c r="H119" s="37" t="s">
        <v>56</v>
      </c>
      <c r="I119" s="37" t="s">
        <v>57</v>
      </c>
      <c r="J119" s="38" t="s">
        <v>63</v>
      </c>
    </row>
    <row r="120" spans="1:10" ht="36" x14ac:dyDescent="0.35">
      <c r="A120" s="149">
        <v>334</v>
      </c>
      <c r="B120" s="149" t="s">
        <v>2447</v>
      </c>
      <c r="C120" s="68">
        <v>1</v>
      </c>
      <c r="D120" s="149">
        <v>3.4</v>
      </c>
      <c r="E120" s="35" t="s">
        <v>58</v>
      </c>
      <c r="F120" s="35" t="s">
        <v>49</v>
      </c>
      <c r="G120" s="36" t="s">
        <v>50</v>
      </c>
      <c r="H120" s="37" t="s">
        <v>56</v>
      </c>
      <c r="I120" s="37" t="s">
        <v>57</v>
      </c>
      <c r="J120" s="38" t="s">
        <v>63</v>
      </c>
    </row>
    <row r="121" spans="1:10" ht="36" x14ac:dyDescent="0.35">
      <c r="A121" s="149">
        <v>333</v>
      </c>
      <c r="B121" s="149" t="s">
        <v>2448</v>
      </c>
      <c r="C121" s="68">
        <v>1</v>
      </c>
      <c r="D121" s="149">
        <v>3.4</v>
      </c>
      <c r="E121" s="35" t="s">
        <v>58</v>
      </c>
      <c r="F121" s="35" t="s">
        <v>49</v>
      </c>
      <c r="G121" s="36" t="s">
        <v>50</v>
      </c>
      <c r="H121" s="37" t="s">
        <v>56</v>
      </c>
      <c r="I121" s="37" t="s">
        <v>57</v>
      </c>
      <c r="J121" s="38" t="s">
        <v>63</v>
      </c>
    </row>
    <row r="122" spans="1:10" ht="36" x14ac:dyDescent="0.35">
      <c r="A122" s="149">
        <v>332</v>
      </c>
      <c r="B122" s="149" t="s">
        <v>2449</v>
      </c>
      <c r="C122" s="68">
        <v>1</v>
      </c>
      <c r="D122" s="149">
        <v>3.4</v>
      </c>
      <c r="E122" s="35" t="s">
        <v>58</v>
      </c>
      <c r="F122" s="35" t="s">
        <v>49</v>
      </c>
      <c r="G122" s="36" t="s">
        <v>50</v>
      </c>
      <c r="H122" s="37" t="s">
        <v>56</v>
      </c>
      <c r="I122" s="37" t="s">
        <v>57</v>
      </c>
      <c r="J122" s="38" t="s">
        <v>63</v>
      </c>
    </row>
    <row r="123" spans="1:10" ht="36" x14ac:dyDescent="0.35">
      <c r="A123" s="149">
        <v>331</v>
      </c>
      <c r="B123" s="149" t="s">
        <v>2450</v>
      </c>
      <c r="C123" s="68">
        <v>1</v>
      </c>
      <c r="D123" s="149">
        <v>3.3</v>
      </c>
      <c r="E123" s="35" t="s">
        <v>58</v>
      </c>
      <c r="F123" s="35" t="s">
        <v>49</v>
      </c>
      <c r="G123" s="36" t="s">
        <v>50</v>
      </c>
      <c r="H123" s="37" t="s">
        <v>56</v>
      </c>
      <c r="I123" s="37" t="s">
        <v>57</v>
      </c>
      <c r="J123" s="38" t="s">
        <v>63</v>
      </c>
    </row>
    <row r="124" spans="1:10" ht="39" customHeight="1" x14ac:dyDescent="0.35">
      <c r="B124" s="291" t="s">
        <v>2321</v>
      </c>
      <c r="C124" s="122">
        <v>1</v>
      </c>
      <c r="D124" s="48">
        <v>12.5</v>
      </c>
      <c r="E124" s="35" t="s">
        <v>58</v>
      </c>
      <c r="F124" s="35" t="s">
        <v>49</v>
      </c>
      <c r="G124" s="36" t="s">
        <v>50</v>
      </c>
      <c r="H124" s="208" t="s">
        <v>59</v>
      </c>
      <c r="I124" s="216" t="s">
        <v>57</v>
      </c>
      <c r="J124" s="249" t="s">
        <v>53</v>
      </c>
    </row>
    <row r="125" spans="1:10" ht="46" customHeight="1" x14ac:dyDescent="0.35">
      <c r="B125" s="291" t="s">
        <v>2322</v>
      </c>
      <c r="C125" s="122">
        <v>1</v>
      </c>
      <c r="D125" s="48">
        <v>13</v>
      </c>
      <c r="E125" s="35" t="s">
        <v>58</v>
      </c>
      <c r="F125" s="35" t="s">
        <v>49</v>
      </c>
      <c r="G125" s="36" t="s">
        <v>50</v>
      </c>
      <c r="H125" s="208" t="s">
        <v>59</v>
      </c>
      <c r="I125" s="216" t="s">
        <v>57</v>
      </c>
      <c r="J125" s="249" t="s">
        <v>53</v>
      </c>
    </row>
    <row r="126" spans="1:10" ht="29" x14ac:dyDescent="0.35">
      <c r="B126" s="284" t="s">
        <v>216</v>
      </c>
      <c r="C126" s="122">
        <v>1</v>
      </c>
      <c r="D126" s="48">
        <v>15.7</v>
      </c>
      <c r="E126" s="229" t="s">
        <v>83</v>
      </c>
      <c r="F126" s="213" t="s">
        <v>49</v>
      </c>
      <c r="G126" s="214" t="s">
        <v>50</v>
      </c>
      <c r="H126" s="247" t="s">
        <v>56</v>
      </c>
      <c r="I126" s="216" t="s">
        <v>57</v>
      </c>
      <c r="J126" s="292" t="s">
        <v>71</v>
      </c>
    </row>
    <row r="127" spans="1:10" ht="29" x14ac:dyDescent="0.35">
      <c r="B127" s="46" t="s">
        <v>217</v>
      </c>
      <c r="C127" s="122">
        <v>1</v>
      </c>
      <c r="D127" s="229">
        <v>10.5</v>
      </c>
      <c r="E127" s="229" t="s">
        <v>83</v>
      </c>
      <c r="F127" s="213" t="s">
        <v>49</v>
      </c>
      <c r="G127" s="214" t="s">
        <v>50</v>
      </c>
      <c r="H127" s="247" t="s">
        <v>56</v>
      </c>
      <c r="I127" s="216" t="s">
        <v>57</v>
      </c>
      <c r="J127" s="292" t="s">
        <v>71</v>
      </c>
    </row>
    <row r="128" spans="1:10" ht="29" x14ac:dyDescent="0.35">
      <c r="B128" s="46" t="s">
        <v>2323</v>
      </c>
      <c r="C128" s="122">
        <v>1</v>
      </c>
      <c r="D128" s="229">
        <v>7.9</v>
      </c>
      <c r="E128" s="229" t="s">
        <v>83</v>
      </c>
      <c r="F128" s="213" t="s">
        <v>49</v>
      </c>
      <c r="G128" s="214" t="s">
        <v>50</v>
      </c>
      <c r="H128" s="247" t="s">
        <v>56</v>
      </c>
      <c r="I128" s="216" t="s">
        <v>57</v>
      </c>
      <c r="J128" s="292" t="s">
        <v>71</v>
      </c>
    </row>
    <row r="129" spans="2:10" ht="29" x14ac:dyDescent="0.35">
      <c r="B129" s="46" t="s">
        <v>218</v>
      </c>
      <c r="C129" s="122">
        <v>1</v>
      </c>
      <c r="D129" s="229">
        <v>2.1</v>
      </c>
      <c r="E129" s="229" t="s">
        <v>83</v>
      </c>
      <c r="F129" s="213" t="s">
        <v>49</v>
      </c>
      <c r="G129" s="214" t="s">
        <v>50</v>
      </c>
      <c r="H129" s="247" t="s">
        <v>56</v>
      </c>
      <c r="I129" s="216" t="s">
        <v>57</v>
      </c>
      <c r="J129" s="220" t="s">
        <v>63</v>
      </c>
    </row>
    <row r="130" spans="2:10" ht="29" x14ac:dyDescent="0.35">
      <c r="B130" s="46" t="s">
        <v>219</v>
      </c>
      <c r="C130" s="122">
        <v>1</v>
      </c>
      <c r="D130" s="229">
        <v>5.3</v>
      </c>
      <c r="E130" s="229" t="s">
        <v>83</v>
      </c>
      <c r="F130" s="213" t="s">
        <v>49</v>
      </c>
      <c r="G130" s="214" t="s">
        <v>50</v>
      </c>
      <c r="H130" s="247" t="s">
        <v>56</v>
      </c>
      <c r="I130" s="216" t="s">
        <v>57</v>
      </c>
      <c r="J130" s="220" t="s">
        <v>63</v>
      </c>
    </row>
    <row r="131" spans="2:10" ht="29" x14ac:dyDescent="0.35">
      <c r="B131" s="46" t="s">
        <v>220</v>
      </c>
      <c r="C131" s="122">
        <v>1</v>
      </c>
      <c r="D131" s="229">
        <v>2.1</v>
      </c>
      <c r="E131" s="229" t="s">
        <v>83</v>
      </c>
      <c r="F131" s="213" t="s">
        <v>49</v>
      </c>
      <c r="G131" s="214" t="s">
        <v>50</v>
      </c>
      <c r="H131" s="247" t="s">
        <v>56</v>
      </c>
      <c r="I131" s="216" t="s">
        <v>57</v>
      </c>
      <c r="J131" s="220" t="s">
        <v>63</v>
      </c>
    </row>
    <row r="132" spans="2:10" ht="29" x14ac:dyDescent="0.35">
      <c r="B132" s="46" t="s">
        <v>221</v>
      </c>
      <c r="C132" s="122">
        <v>1</v>
      </c>
      <c r="D132" s="229">
        <v>5.3</v>
      </c>
      <c r="E132" s="229" t="s">
        <v>83</v>
      </c>
      <c r="F132" s="213" t="s">
        <v>49</v>
      </c>
      <c r="G132" s="214" t="s">
        <v>50</v>
      </c>
      <c r="H132" s="247" t="s">
        <v>56</v>
      </c>
      <c r="I132" s="216" t="s">
        <v>57</v>
      </c>
      <c r="J132" s="220" t="s">
        <v>63</v>
      </c>
    </row>
    <row r="133" spans="2:10" ht="29" x14ac:dyDescent="0.35">
      <c r="B133" s="46" t="s">
        <v>222</v>
      </c>
      <c r="C133" s="122">
        <v>1</v>
      </c>
      <c r="D133" s="229">
        <v>4.5999999999999996</v>
      </c>
      <c r="E133" s="229" t="s">
        <v>83</v>
      </c>
      <c r="F133" s="213" t="s">
        <v>49</v>
      </c>
      <c r="G133" s="214" t="s">
        <v>50</v>
      </c>
      <c r="H133" s="247" t="s">
        <v>56</v>
      </c>
      <c r="I133" s="216" t="s">
        <v>57</v>
      </c>
      <c r="J133" s="220" t="s">
        <v>63</v>
      </c>
    </row>
    <row r="134" spans="2:10" ht="29" x14ac:dyDescent="0.35">
      <c r="B134" s="46" t="s">
        <v>223</v>
      </c>
      <c r="C134" s="122">
        <v>1</v>
      </c>
      <c r="D134" s="229">
        <v>3.4</v>
      </c>
      <c r="E134" s="229" t="s">
        <v>83</v>
      </c>
      <c r="F134" s="213" t="s">
        <v>49</v>
      </c>
      <c r="G134" s="214" t="s">
        <v>50</v>
      </c>
      <c r="H134" s="247" t="s">
        <v>56</v>
      </c>
      <c r="I134" s="216" t="s">
        <v>57</v>
      </c>
      <c r="J134" s="220" t="s">
        <v>63</v>
      </c>
    </row>
    <row r="135" spans="2:10" ht="29" x14ac:dyDescent="0.35">
      <c r="B135" s="46" t="s">
        <v>224</v>
      </c>
      <c r="C135" s="122">
        <v>1</v>
      </c>
      <c r="D135" s="229">
        <v>27.1</v>
      </c>
      <c r="E135" s="229" t="s">
        <v>83</v>
      </c>
      <c r="F135" s="213" t="s">
        <v>49</v>
      </c>
      <c r="G135" s="214" t="s">
        <v>50</v>
      </c>
      <c r="H135" s="247" t="s">
        <v>56</v>
      </c>
      <c r="I135" s="216" t="s">
        <v>57</v>
      </c>
      <c r="J135" s="220" t="s">
        <v>63</v>
      </c>
    </row>
    <row r="136" spans="2:10" ht="29" x14ac:dyDescent="0.35">
      <c r="B136" s="46" t="s">
        <v>225</v>
      </c>
      <c r="C136" s="122">
        <v>1</v>
      </c>
      <c r="D136" s="229">
        <v>28</v>
      </c>
      <c r="E136" s="229" t="s">
        <v>83</v>
      </c>
      <c r="F136" s="213" t="s">
        <v>49</v>
      </c>
      <c r="G136" s="214" t="s">
        <v>50</v>
      </c>
      <c r="H136" s="208" t="s">
        <v>56</v>
      </c>
      <c r="I136" s="216" t="s">
        <v>57</v>
      </c>
      <c r="J136" s="241" t="s">
        <v>74</v>
      </c>
    </row>
    <row r="137" spans="2:10" ht="29" x14ac:dyDescent="0.35">
      <c r="B137" s="46" t="s">
        <v>226</v>
      </c>
      <c r="C137" s="122">
        <v>1</v>
      </c>
      <c r="D137" s="229">
        <v>27.6</v>
      </c>
      <c r="E137" s="229" t="s">
        <v>83</v>
      </c>
      <c r="F137" s="213" t="s">
        <v>49</v>
      </c>
      <c r="G137" s="214" t="s">
        <v>50</v>
      </c>
      <c r="H137" s="208" t="s">
        <v>56</v>
      </c>
      <c r="I137" s="216" t="s">
        <v>57</v>
      </c>
      <c r="J137" s="241" t="s">
        <v>74</v>
      </c>
    </row>
    <row r="138" spans="2:10" ht="29" x14ac:dyDescent="0.35">
      <c r="B138" s="46" t="s">
        <v>227</v>
      </c>
      <c r="C138" s="122">
        <v>1</v>
      </c>
      <c r="D138" s="229">
        <v>31</v>
      </c>
      <c r="E138" s="229" t="s">
        <v>83</v>
      </c>
      <c r="F138" s="213" t="s">
        <v>49</v>
      </c>
      <c r="G138" s="214" t="s">
        <v>50</v>
      </c>
      <c r="H138" s="208" t="s">
        <v>56</v>
      </c>
      <c r="I138" s="216" t="s">
        <v>57</v>
      </c>
      <c r="J138" s="241" t="s">
        <v>74</v>
      </c>
    </row>
    <row r="139" spans="2:10" ht="29" x14ac:dyDescent="0.35">
      <c r="B139" s="46" t="s">
        <v>228</v>
      </c>
      <c r="C139" s="122">
        <v>1</v>
      </c>
      <c r="D139" s="229">
        <v>23.6</v>
      </c>
      <c r="E139" s="229" t="s">
        <v>83</v>
      </c>
      <c r="F139" s="213" t="s">
        <v>49</v>
      </c>
      <c r="G139" s="214" t="s">
        <v>50</v>
      </c>
      <c r="H139" s="208" t="s">
        <v>56</v>
      </c>
      <c r="I139" s="216" t="s">
        <v>57</v>
      </c>
      <c r="J139" s="241" t="s">
        <v>74</v>
      </c>
    </row>
    <row r="140" spans="2:10" ht="29" x14ac:dyDescent="0.35">
      <c r="B140" s="284" t="s">
        <v>229</v>
      </c>
      <c r="C140" s="122">
        <v>1</v>
      </c>
      <c r="D140" s="229">
        <v>16.3</v>
      </c>
      <c r="E140" s="229" t="s">
        <v>83</v>
      </c>
      <c r="F140" s="213" t="s">
        <v>49</v>
      </c>
      <c r="G140" s="214" t="s">
        <v>50</v>
      </c>
      <c r="H140" s="247" t="s">
        <v>56</v>
      </c>
      <c r="I140" s="216" t="s">
        <v>57</v>
      </c>
      <c r="J140" s="241" t="s">
        <v>74</v>
      </c>
    </row>
    <row r="141" spans="2:10" ht="29" x14ac:dyDescent="0.35">
      <c r="B141" s="284" t="s">
        <v>230</v>
      </c>
      <c r="C141" s="122">
        <v>1</v>
      </c>
      <c r="D141" s="229">
        <v>17.2</v>
      </c>
      <c r="E141" s="229" t="s">
        <v>83</v>
      </c>
      <c r="F141" s="213" t="s">
        <v>49</v>
      </c>
      <c r="G141" s="214" t="s">
        <v>50</v>
      </c>
      <c r="H141" s="247" t="s">
        <v>56</v>
      </c>
      <c r="I141" s="216" t="s">
        <v>57</v>
      </c>
      <c r="J141" s="241" t="s">
        <v>74</v>
      </c>
    </row>
    <row r="142" spans="2:10" ht="29" x14ac:dyDescent="0.35">
      <c r="B142" s="284" t="s">
        <v>231</v>
      </c>
      <c r="C142" s="122">
        <v>1</v>
      </c>
      <c r="D142" s="229">
        <v>19.8</v>
      </c>
      <c r="E142" s="229" t="s">
        <v>83</v>
      </c>
      <c r="F142" s="213" t="s">
        <v>49</v>
      </c>
      <c r="G142" s="214" t="s">
        <v>50</v>
      </c>
      <c r="H142" s="247" t="s">
        <v>56</v>
      </c>
      <c r="I142" s="216" t="s">
        <v>57</v>
      </c>
      <c r="J142" s="241" t="s">
        <v>74</v>
      </c>
    </row>
    <row r="143" spans="2:10" ht="29" x14ac:dyDescent="0.35">
      <c r="B143" s="284" t="s">
        <v>2324</v>
      </c>
      <c r="C143" s="122">
        <v>1</v>
      </c>
      <c r="D143" s="229">
        <v>14.3</v>
      </c>
      <c r="E143" s="229" t="s">
        <v>83</v>
      </c>
      <c r="F143" s="213" t="s">
        <v>49</v>
      </c>
      <c r="G143" s="214" t="s">
        <v>50</v>
      </c>
      <c r="H143" s="247" t="s">
        <v>56</v>
      </c>
      <c r="I143" s="216" t="s">
        <v>57</v>
      </c>
      <c r="J143" s="241" t="s">
        <v>74</v>
      </c>
    </row>
    <row r="144" spans="2:10" ht="29" x14ac:dyDescent="0.35">
      <c r="B144" s="46" t="s">
        <v>232</v>
      </c>
      <c r="C144" s="122">
        <v>1</v>
      </c>
      <c r="D144" s="229">
        <v>14.4</v>
      </c>
      <c r="E144" s="229" t="s">
        <v>83</v>
      </c>
      <c r="F144" s="213" t="s">
        <v>49</v>
      </c>
      <c r="G144" s="214" t="s">
        <v>50</v>
      </c>
      <c r="H144" s="247" t="s">
        <v>56</v>
      </c>
      <c r="I144" s="216" t="s">
        <v>57</v>
      </c>
      <c r="J144" s="241" t="s">
        <v>74</v>
      </c>
    </row>
    <row r="145" spans="1:10" ht="21" x14ac:dyDescent="0.35">
      <c r="B145" s="46" t="s">
        <v>233</v>
      </c>
      <c r="C145" s="122">
        <v>1</v>
      </c>
      <c r="D145" s="229">
        <v>23.9</v>
      </c>
      <c r="E145" s="229" t="s">
        <v>62</v>
      </c>
      <c r="F145" s="213" t="s">
        <v>49</v>
      </c>
      <c r="G145" s="214" t="s">
        <v>50</v>
      </c>
      <c r="H145" s="247" t="s">
        <v>56</v>
      </c>
      <c r="I145" s="216" t="s">
        <v>57</v>
      </c>
      <c r="J145" s="241" t="s">
        <v>74</v>
      </c>
    </row>
    <row r="146" spans="1:10" ht="21" x14ac:dyDescent="0.35">
      <c r="B146" s="46" t="s">
        <v>2325</v>
      </c>
      <c r="C146" s="122">
        <v>1</v>
      </c>
      <c r="D146" s="229">
        <v>24.1</v>
      </c>
      <c r="E146" s="229" t="s">
        <v>62</v>
      </c>
      <c r="F146" s="213" t="s">
        <v>49</v>
      </c>
      <c r="G146" s="214" t="s">
        <v>50</v>
      </c>
      <c r="H146" s="247" t="s">
        <v>56</v>
      </c>
      <c r="I146" s="216" t="s">
        <v>57</v>
      </c>
      <c r="J146" s="241" t="s">
        <v>74</v>
      </c>
    </row>
    <row r="147" spans="1:10" ht="29" x14ac:dyDescent="0.35">
      <c r="A147" s="205" t="s">
        <v>2452</v>
      </c>
      <c r="B147" s="46" t="s">
        <v>234</v>
      </c>
      <c r="C147" s="122">
        <v>1</v>
      </c>
      <c r="D147" s="229">
        <v>12</v>
      </c>
      <c r="E147" s="229" t="s">
        <v>83</v>
      </c>
      <c r="F147" s="213" t="s">
        <v>49</v>
      </c>
      <c r="G147" s="214" t="s">
        <v>50</v>
      </c>
      <c r="H147" s="208" t="s">
        <v>59</v>
      </c>
      <c r="I147" s="216" t="s">
        <v>57</v>
      </c>
      <c r="J147" s="249" t="s">
        <v>53</v>
      </c>
    </row>
    <row r="148" spans="1:10" ht="24" x14ac:dyDescent="0.35">
      <c r="B148" s="46" t="s">
        <v>235</v>
      </c>
      <c r="C148" s="122">
        <v>1</v>
      </c>
      <c r="D148" s="229">
        <v>16.600000000000001</v>
      </c>
      <c r="E148" s="229" t="s">
        <v>62</v>
      </c>
      <c r="F148" s="213" t="s">
        <v>49</v>
      </c>
      <c r="G148" s="214" t="s">
        <v>50</v>
      </c>
      <c r="H148" s="247" t="s">
        <v>56</v>
      </c>
      <c r="I148" s="216" t="s">
        <v>57</v>
      </c>
      <c r="J148" s="241" t="s">
        <v>74</v>
      </c>
    </row>
    <row r="149" spans="1:10" ht="29" x14ac:dyDescent="0.35">
      <c r="B149" s="46" t="s">
        <v>236</v>
      </c>
      <c r="C149" s="122">
        <v>1</v>
      </c>
      <c r="D149" s="229">
        <v>1.18</v>
      </c>
      <c r="E149" s="229" t="s">
        <v>83</v>
      </c>
      <c r="F149" s="213" t="s">
        <v>49</v>
      </c>
      <c r="G149" s="214" t="s">
        <v>50</v>
      </c>
      <c r="H149" s="247" t="s">
        <v>56</v>
      </c>
      <c r="I149" s="216" t="s">
        <v>57</v>
      </c>
      <c r="J149" s="241" t="s">
        <v>74</v>
      </c>
    </row>
    <row r="150" spans="1:10" ht="29" x14ac:dyDescent="0.35">
      <c r="B150" s="46" t="s">
        <v>237</v>
      </c>
      <c r="C150" s="122">
        <v>1</v>
      </c>
      <c r="D150" s="229">
        <v>1.1000000000000001</v>
      </c>
      <c r="E150" s="229" t="s">
        <v>83</v>
      </c>
      <c r="F150" s="213" t="s">
        <v>49</v>
      </c>
      <c r="G150" s="214" t="s">
        <v>50</v>
      </c>
      <c r="H150" s="247" t="s">
        <v>56</v>
      </c>
      <c r="I150" s="216" t="s">
        <v>57</v>
      </c>
      <c r="J150" s="241" t="s">
        <v>74</v>
      </c>
    </row>
    <row r="151" spans="1:10" ht="29" x14ac:dyDescent="0.35">
      <c r="B151" s="46" t="s">
        <v>2326</v>
      </c>
      <c r="C151" s="122">
        <v>1</v>
      </c>
      <c r="D151" s="229">
        <v>52.9</v>
      </c>
      <c r="E151" s="229" t="s">
        <v>83</v>
      </c>
      <c r="F151" s="213" t="s">
        <v>49</v>
      </c>
      <c r="G151" s="214" t="s">
        <v>50</v>
      </c>
      <c r="H151" s="247" t="s">
        <v>56</v>
      </c>
      <c r="I151" s="216" t="s">
        <v>57</v>
      </c>
      <c r="J151" s="241" t="s">
        <v>74</v>
      </c>
    </row>
    <row r="152" spans="1:10" ht="29" x14ac:dyDescent="0.35">
      <c r="B152" s="46" t="s">
        <v>2327</v>
      </c>
      <c r="C152" s="122">
        <v>1</v>
      </c>
      <c r="D152" s="229">
        <v>61.7</v>
      </c>
      <c r="E152" s="229" t="s">
        <v>83</v>
      </c>
      <c r="F152" s="213" t="s">
        <v>49</v>
      </c>
      <c r="G152" s="214" t="s">
        <v>50</v>
      </c>
      <c r="H152" s="247" t="s">
        <v>56</v>
      </c>
      <c r="I152" s="216" t="s">
        <v>57</v>
      </c>
      <c r="J152" s="241" t="s">
        <v>74</v>
      </c>
    </row>
    <row r="153" spans="1:10" ht="29" x14ac:dyDescent="0.35">
      <c r="B153" s="46" t="s">
        <v>238</v>
      </c>
      <c r="C153" s="122">
        <v>1</v>
      </c>
      <c r="D153" s="229">
        <v>90</v>
      </c>
      <c r="E153" s="229" t="s">
        <v>83</v>
      </c>
      <c r="F153" s="213" t="s">
        <v>49</v>
      </c>
      <c r="G153" s="214" t="s">
        <v>50</v>
      </c>
      <c r="H153" s="247" t="s">
        <v>56</v>
      </c>
      <c r="I153" s="216" t="s">
        <v>57</v>
      </c>
      <c r="J153" s="241" t="s">
        <v>74</v>
      </c>
    </row>
    <row r="154" spans="1:10" ht="29" x14ac:dyDescent="0.35">
      <c r="B154" s="46" t="s">
        <v>2328</v>
      </c>
      <c r="C154" s="122">
        <v>1</v>
      </c>
      <c r="D154" s="229">
        <v>72.2</v>
      </c>
      <c r="E154" s="229" t="s">
        <v>83</v>
      </c>
      <c r="F154" s="213" t="s">
        <v>49</v>
      </c>
      <c r="G154" s="214" t="s">
        <v>50</v>
      </c>
      <c r="H154" s="247" t="s">
        <v>56</v>
      </c>
      <c r="I154" s="216" t="s">
        <v>57</v>
      </c>
      <c r="J154" s="241" t="s">
        <v>74</v>
      </c>
    </row>
    <row r="155" spans="1:10" ht="29" x14ac:dyDescent="0.35">
      <c r="B155" s="46" t="s">
        <v>2329</v>
      </c>
      <c r="C155" s="122">
        <v>1</v>
      </c>
      <c r="D155" s="229">
        <v>41.9</v>
      </c>
      <c r="E155" s="229" t="s">
        <v>83</v>
      </c>
      <c r="F155" s="213" t="s">
        <v>49</v>
      </c>
      <c r="G155" s="214" t="s">
        <v>50</v>
      </c>
      <c r="H155" s="247" t="s">
        <v>56</v>
      </c>
      <c r="I155" s="216" t="s">
        <v>57</v>
      </c>
      <c r="J155" s="241" t="s">
        <v>74</v>
      </c>
    </row>
    <row r="156" spans="1:10" ht="29" x14ac:dyDescent="0.35">
      <c r="B156" s="46" t="s">
        <v>2330</v>
      </c>
      <c r="C156" s="122">
        <v>1</v>
      </c>
      <c r="D156" s="229">
        <v>76.95</v>
      </c>
      <c r="E156" s="229" t="s">
        <v>83</v>
      </c>
      <c r="F156" s="213" t="s">
        <v>49</v>
      </c>
      <c r="G156" s="214" t="s">
        <v>50</v>
      </c>
      <c r="H156" s="247" t="s">
        <v>56</v>
      </c>
      <c r="I156" s="216" t="s">
        <v>57</v>
      </c>
      <c r="J156" s="241" t="s">
        <v>74</v>
      </c>
    </row>
    <row r="157" spans="1:10" ht="29" x14ac:dyDescent="0.35">
      <c r="B157" s="46" t="s">
        <v>2331</v>
      </c>
      <c r="C157" s="122">
        <v>1</v>
      </c>
      <c r="D157" s="229">
        <v>61.75</v>
      </c>
      <c r="E157" s="229" t="s">
        <v>83</v>
      </c>
      <c r="F157" s="213" t="s">
        <v>49</v>
      </c>
      <c r="G157" s="214" t="s">
        <v>50</v>
      </c>
      <c r="H157" s="247" t="s">
        <v>56</v>
      </c>
      <c r="I157" s="216" t="s">
        <v>57</v>
      </c>
      <c r="J157" s="241" t="s">
        <v>74</v>
      </c>
    </row>
    <row r="158" spans="1:10" ht="29" x14ac:dyDescent="0.35">
      <c r="B158" s="46" t="s">
        <v>2332</v>
      </c>
      <c r="C158" s="122">
        <v>1</v>
      </c>
      <c r="D158" s="229">
        <v>44.5</v>
      </c>
      <c r="E158" s="229" t="s">
        <v>83</v>
      </c>
      <c r="F158" s="213" t="s">
        <v>49</v>
      </c>
      <c r="G158" s="214" t="s">
        <v>50</v>
      </c>
      <c r="H158" s="247" t="s">
        <v>56</v>
      </c>
      <c r="I158" s="216" t="s">
        <v>57</v>
      </c>
      <c r="J158" s="241" t="s">
        <v>74</v>
      </c>
    </row>
    <row r="159" spans="1:10" ht="29" x14ac:dyDescent="0.35">
      <c r="B159" s="46" t="s">
        <v>2333</v>
      </c>
      <c r="C159" s="122">
        <v>1</v>
      </c>
      <c r="D159" s="229">
        <v>49.2</v>
      </c>
      <c r="E159" s="229" t="s">
        <v>83</v>
      </c>
      <c r="F159" s="213" t="s">
        <v>49</v>
      </c>
      <c r="G159" s="214" t="s">
        <v>50</v>
      </c>
      <c r="H159" s="247" t="s">
        <v>56</v>
      </c>
      <c r="I159" s="216" t="s">
        <v>57</v>
      </c>
      <c r="J159" s="241" t="s">
        <v>74</v>
      </c>
    </row>
    <row r="160" spans="1:10" ht="29" x14ac:dyDescent="0.35">
      <c r="B160" s="46" t="s">
        <v>2334</v>
      </c>
      <c r="C160" s="122">
        <v>1</v>
      </c>
      <c r="D160" s="229">
        <v>58.2</v>
      </c>
      <c r="E160" s="229" t="s">
        <v>83</v>
      </c>
      <c r="F160" s="213" t="s">
        <v>49</v>
      </c>
      <c r="G160" s="214" t="s">
        <v>50</v>
      </c>
      <c r="H160" s="247" t="s">
        <v>56</v>
      </c>
      <c r="I160" s="216" t="s">
        <v>57</v>
      </c>
      <c r="J160" s="241" t="s">
        <v>74</v>
      </c>
    </row>
    <row r="161" spans="2:10" ht="29" x14ac:dyDescent="0.35">
      <c r="B161" s="46" t="s">
        <v>239</v>
      </c>
      <c r="C161" s="122">
        <v>1</v>
      </c>
      <c r="D161" s="229">
        <v>19.2</v>
      </c>
      <c r="E161" s="229" t="s">
        <v>83</v>
      </c>
      <c r="F161" s="213" t="s">
        <v>49</v>
      </c>
      <c r="G161" s="214" t="s">
        <v>50</v>
      </c>
      <c r="H161" s="208" t="s">
        <v>59</v>
      </c>
      <c r="I161" s="216" t="s">
        <v>57</v>
      </c>
      <c r="J161" s="41" t="s">
        <v>53</v>
      </c>
    </row>
    <row r="162" spans="2:10" ht="29" x14ac:dyDescent="0.35">
      <c r="B162" s="46" t="s">
        <v>240</v>
      </c>
      <c r="C162" s="122">
        <v>1</v>
      </c>
      <c r="D162" s="229">
        <v>25.6</v>
      </c>
      <c r="E162" s="229" t="s">
        <v>83</v>
      </c>
      <c r="F162" s="213" t="s">
        <v>49</v>
      </c>
      <c r="G162" s="214" t="s">
        <v>50</v>
      </c>
      <c r="H162" s="208" t="s">
        <v>59</v>
      </c>
      <c r="I162" s="216" t="s">
        <v>57</v>
      </c>
      <c r="J162" s="41" t="s">
        <v>53</v>
      </c>
    </row>
    <row r="163" spans="2:10" ht="29" x14ac:dyDescent="0.35">
      <c r="B163" s="46" t="s">
        <v>2335</v>
      </c>
      <c r="C163" s="122">
        <v>1</v>
      </c>
      <c r="D163" s="229">
        <v>15.7</v>
      </c>
      <c r="E163" s="229" t="s">
        <v>83</v>
      </c>
      <c r="F163" s="213" t="s">
        <v>49</v>
      </c>
      <c r="G163" s="214" t="s">
        <v>50</v>
      </c>
      <c r="H163" s="247" t="s">
        <v>56</v>
      </c>
      <c r="I163" s="216" t="s">
        <v>57</v>
      </c>
      <c r="J163" s="241" t="s">
        <v>74</v>
      </c>
    </row>
    <row r="164" spans="2:10" ht="38" customHeight="1" x14ac:dyDescent="0.35">
      <c r="B164" s="46" t="s">
        <v>2336</v>
      </c>
      <c r="C164" s="122">
        <v>1</v>
      </c>
      <c r="D164" s="229">
        <v>7.9</v>
      </c>
      <c r="E164" s="229" t="s">
        <v>83</v>
      </c>
      <c r="F164" s="213" t="s">
        <v>49</v>
      </c>
      <c r="G164" s="214" t="s">
        <v>50</v>
      </c>
      <c r="H164" s="247" t="s">
        <v>56</v>
      </c>
      <c r="I164" s="216" t="s">
        <v>57</v>
      </c>
      <c r="J164" s="241" t="s">
        <v>74</v>
      </c>
    </row>
    <row r="165" spans="2:10" ht="49.5" customHeight="1" x14ac:dyDescent="0.35">
      <c r="B165" s="46" t="s">
        <v>2337</v>
      </c>
      <c r="C165" s="122">
        <v>1</v>
      </c>
      <c r="D165" s="229">
        <v>20.2</v>
      </c>
      <c r="E165" s="229" t="s">
        <v>83</v>
      </c>
      <c r="F165" s="213" t="s">
        <v>49</v>
      </c>
      <c r="G165" s="214" t="s">
        <v>50</v>
      </c>
      <c r="H165" s="247" t="s">
        <v>56</v>
      </c>
      <c r="I165" s="216" t="s">
        <v>57</v>
      </c>
      <c r="J165" s="241" t="s">
        <v>74</v>
      </c>
    </row>
    <row r="166" spans="2:10" ht="29" x14ac:dyDescent="0.35">
      <c r="B166" s="46" t="s">
        <v>2338</v>
      </c>
      <c r="C166" s="122">
        <v>1</v>
      </c>
      <c r="D166" s="229">
        <v>27.1</v>
      </c>
      <c r="E166" s="229" t="s">
        <v>83</v>
      </c>
      <c r="F166" s="213" t="s">
        <v>49</v>
      </c>
      <c r="G166" s="214" t="s">
        <v>50</v>
      </c>
      <c r="H166" s="247" t="s">
        <v>56</v>
      </c>
      <c r="I166" s="216" t="s">
        <v>57</v>
      </c>
      <c r="J166" s="234" t="s">
        <v>63</v>
      </c>
    </row>
    <row r="167" spans="2:10" ht="29" x14ac:dyDescent="0.35">
      <c r="B167" s="46" t="s">
        <v>241</v>
      </c>
      <c r="C167" s="122">
        <v>1</v>
      </c>
      <c r="D167" s="229">
        <v>46.7</v>
      </c>
      <c r="E167" s="229" t="s">
        <v>83</v>
      </c>
      <c r="F167" s="213" t="s">
        <v>49</v>
      </c>
      <c r="G167" s="214" t="s">
        <v>50</v>
      </c>
      <c r="H167" s="247" t="s">
        <v>56</v>
      </c>
      <c r="I167" s="216" t="s">
        <v>57</v>
      </c>
      <c r="J167" s="241" t="s">
        <v>74</v>
      </c>
    </row>
    <row r="168" spans="2:10" ht="29" x14ac:dyDescent="0.35">
      <c r="B168" s="46" t="s">
        <v>79</v>
      </c>
      <c r="C168" s="122">
        <v>1</v>
      </c>
      <c r="D168" s="229">
        <v>49.93</v>
      </c>
      <c r="E168" s="229" t="s">
        <v>83</v>
      </c>
      <c r="F168" s="213" t="s">
        <v>49</v>
      </c>
      <c r="G168" s="214" t="s">
        <v>50</v>
      </c>
      <c r="H168" s="247" t="s">
        <v>59</v>
      </c>
      <c r="I168" s="216" t="s">
        <v>60</v>
      </c>
      <c r="J168" s="233" t="s">
        <v>53</v>
      </c>
    </row>
    <row r="169" spans="2:10" ht="29" x14ac:dyDescent="0.35">
      <c r="B169" s="46" t="s">
        <v>79</v>
      </c>
      <c r="C169" s="122">
        <v>1</v>
      </c>
      <c r="D169" s="229">
        <v>49</v>
      </c>
      <c r="E169" s="229" t="s">
        <v>83</v>
      </c>
      <c r="F169" s="213" t="s">
        <v>49</v>
      </c>
      <c r="G169" s="214" t="s">
        <v>50</v>
      </c>
      <c r="H169" s="247" t="s">
        <v>59</v>
      </c>
      <c r="I169" s="216" t="s">
        <v>60</v>
      </c>
      <c r="J169" s="233" t="s">
        <v>53</v>
      </c>
    </row>
    <row r="170" spans="2:10" ht="29" x14ac:dyDescent="0.35">
      <c r="B170" s="46" t="s">
        <v>242</v>
      </c>
      <c r="C170" s="122">
        <v>1</v>
      </c>
      <c r="D170" s="229">
        <v>13.7</v>
      </c>
      <c r="E170" s="229" t="s">
        <v>83</v>
      </c>
      <c r="F170" s="213" t="s">
        <v>49</v>
      </c>
      <c r="G170" s="214" t="s">
        <v>50</v>
      </c>
      <c r="H170" s="247" t="s">
        <v>56</v>
      </c>
      <c r="I170" s="216" t="s">
        <v>57</v>
      </c>
      <c r="J170" s="241" t="s">
        <v>74</v>
      </c>
    </row>
    <row r="171" spans="2:10" ht="29" x14ac:dyDescent="0.35">
      <c r="B171" s="131" t="s">
        <v>243</v>
      </c>
      <c r="C171" s="122">
        <v>1</v>
      </c>
      <c r="D171" s="248">
        <v>24.52</v>
      </c>
      <c r="E171" s="248" t="s">
        <v>83</v>
      </c>
      <c r="F171" s="213" t="s">
        <v>49</v>
      </c>
      <c r="G171" s="214" t="s">
        <v>50</v>
      </c>
      <c r="H171" s="247" t="s">
        <v>59</v>
      </c>
      <c r="I171" s="216" t="s">
        <v>60</v>
      </c>
      <c r="J171" s="241" t="s">
        <v>74</v>
      </c>
    </row>
    <row r="172" spans="2:10" ht="21.5" thickBot="1" x14ac:dyDescent="0.4">
      <c r="B172" s="285" t="s">
        <v>244</v>
      </c>
      <c r="C172" s="122">
        <v>1</v>
      </c>
      <c r="D172" s="207">
        <v>24.51</v>
      </c>
      <c r="E172" s="207" t="s">
        <v>85</v>
      </c>
      <c r="F172" s="213" t="s">
        <v>49</v>
      </c>
      <c r="G172" s="214" t="s">
        <v>50</v>
      </c>
      <c r="H172" s="247" t="s">
        <v>59</v>
      </c>
      <c r="I172" s="216" t="s">
        <v>60</v>
      </c>
      <c r="J172" s="241" t="s">
        <v>74</v>
      </c>
    </row>
    <row r="173" spans="2:10" ht="14.5" customHeight="1" x14ac:dyDescent="0.35">
      <c r="B173" s="537" t="s">
        <v>26</v>
      </c>
      <c r="C173" s="539"/>
      <c r="D173" s="540">
        <f>SUM(D4:D172)</f>
        <v>2480.5799999999972</v>
      </c>
      <c r="E173" s="534"/>
      <c r="F173" s="534"/>
      <c r="G173" s="534"/>
      <c r="H173" s="535"/>
      <c r="I173" s="534"/>
      <c r="J173" s="536"/>
    </row>
    <row r="174" spans="2:10" ht="15" customHeight="1" thickBot="1" x14ac:dyDescent="0.4">
      <c r="B174" s="538"/>
      <c r="C174" s="526"/>
      <c r="D174" s="506"/>
      <c r="E174" s="490"/>
      <c r="F174" s="490"/>
      <c r="G174" s="490"/>
      <c r="H174" s="490"/>
      <c r="I174" s="490"/>
      <c r="J174" s="490"/>
    </row>
    <row r="175" spans="2:10" x14ac:dyDescent="0.35">
      <c r="B175" s="205"/>
      <c r="C175" s="205"/>
      <c r="D175" s="205"/>
      <c r="E175" s="205"/>
      <c r="F175" s="205"/>
      <c r="G175" s="205"/>
      <c r="H175" s="205"/>
      <c r="I175" s="205"/>
      <c r="J175" s="205"/>
    </row>
    <row r="176" spans="2:10" ht="15" thickBot="1" x14ac:dyDescent="0.4">
      <c r="B176" s="205"/>
      <c r="C176" s="205"/>
      <c r="D176" s="205"/>
      <c r="E176" s="205"/>
      <c r="F176" s="205"/>
      <c r="G176" s="205"/>
      <c r="H176" s="205"/>
      <c r="I176" s="205"/>
      <c r="J176" s="205"/>
    </row>
    <row r="177" spans="2:10" ht="15" thickBot="1" x14ac:dyDescent="0.4">
      <c r="B177" s="244" t="s">
        <v>76</v>
      </c>
      <c r="C177" s="264">
        <v>98.93</v>
      </c>
      <c r="E177" s="205"/>
      <c r="F177" s="205"/>
      <c r="G177" s="205"/>
      <c r="H177" s="205"/>
      <c r="I177" s="205"/>
      <c r="J177" s="205"/>
    </row>
    <row r="178" spans="2:10" ht="15" thickBot="1" x14ac:dyDescent="0.4">
      <c r="B178" s="243" t="s">
        <v>70</v>
      </c>
      <c r="C178" s="264">
        <v>131.33000000000001</v>
      </c>
      <c r="E178" s="205"/>
      <c r="F178" s="205"/>
      <c r="G178" s="205"/>
      <c r="H178" s="205"/>
      <c r="I178" s="205"/>
      <c r="J178" s="205"/>
    </row>
    <row r="179" spans="2:10" ht="15" thickBot="1" x14ac:dyDescent="0.4">
      <c r="B179" s="210" t="s">
        <v>71</v>
      </c>
      <c r="C179" s="264">
        <v>920</v>
      </c>
      <c r="E179" s="205"/>
      <c r="F179" s="205"/>
      <c r="G179" s="205"/>
      <c r="H179" s="205"/>
      <c r="I179" s="205"/>
      <c r="J179" s="205"/>
    </row>
    <row r="180" spans="2:10" x14ac:dyDescent="0.35">
      <c r="B180" s="357" t="s">
        <v>72</v>
      </c>
      <c r="C180" s="387">
        <v>1330.32</v>
      </c>
      <c r="E180" s="139"/>
      <c r="F180" s="205"/>
      <c r="G180" s="205"/>
      <c r="H180" s="205"/>
      <c r="I180" s="205"/>
      <c r="J180" s="205"/>
    </row>
    <row r="181" spans="2:10" x14ac:dyDescent="0.35">
      <c r="B181" s="388" t="s">
        <v>2624</v>
      </c>
      <c r="C181" s="377">
        <f>C177+C178+C179+C180</f>
        <v>2480.58</v>
      </c>
    </row>
  </sheetData>
  <mergeCells count="11">
    <mergeCell ref="B3:J4"/>
    <mergeCell ref="E5:F5"/>
    <mergeCell ref="G173:G174"/>
    <mergeCell ref="H173:H174"/>
    <mergeCell ref="I173:I174"/>
    <mergeCell ref="J173:J174"/>
    <mergeCell ref="B173:B174"/>
    <mergeCell ref="C173:C174"/>
    <mergeCell ref="D173:D174"/>
    <mergeCell ref="E173:E174"/>
    <mergeCell ref="F173:F174"/>
  </mergeCells>
  <phoneticPr fontId="1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95C6-7761-4A1A-A8E7-DE6C98B9E8DD}">
  <dimension ref="A1:J197"/>
  <sheetViews>
    <sheetView workbookViewId="0">
      <selection activeCell="B3" sqref="B3:J3"/>
    </sheetView>
  </sheetViews>
  <sheetFormatPr baseColWidth="10" defaultRowHeight="14.5" x14ac:dyDescent="0.35"/>
  <cols>
    <col min="1" max="1" width="10.90625" style="205"/>
    <col min="2" max="2" width="17.08984375" style="105" customWidth="1"/>
  </cols>
  <sheetData>
    <row r="1" spans="1:10" x14ac:dyDescent="0.35">
      <c r="B1" s="517" t="s">
        <v>86</v>
      </c>
      <c r="C1" s="518"/>
      <c r="D1" s="518"/>
      <c r="E1" s="518"/>
      <c r="F1" s="518"/>
      <c r="G1" s="518"/>
      <c r="H1" s="518"/>
      <c r="I1" s="518"/>
      <c r="J1" s="519"/>
    </row>
    <row r="2" spans="1:10" ht="15" thickBot="1" x14ac:dyDescent="0.4">
      <c r="B2" s="520"/>
      <c r="C2" s="521"/>
      <c r="D2" s="521"/>
      <c r="E2" s="521"/>
      <c r="F2" s="521"/>
      <c r="G2" s="521"/>
      <c r="H2" s="521"/>
      <c r="I2" s="521"/>
      <c r="J2" s="522"/>
    </row>
    <row r="3" spans="1:10" x14ac:dyDescent="0.35">
      <c r="B3" s="332" t="s">
        <v>27</v>
      </c>
      <c r="C3" s="333" t="s">
        <v>47</v>
      </c>
      <c r="D3" s="333" t="s">
        <v>28</v>
      </c>
      <c r="E3" s="512" t="s">
        <v>29</v>
      </c>
      <c r="F3" s="513"/>
      <c r="G3" s="333" t="s">
        <v>30</v>
      </c>
      <c r="H3" s="333" t="s">
        <v>31</v>
      </c>
      <c r="I3" s="324" t="s">
        <v>32</v>
      </c>
      <c r="J3" s="335" t="s">
        <v>33</v>
      </c>
    </row>
    <row r="4" spans="1:10" ht="72" x14ac:dyDescent="0.35">
      <c r="A4" s="149">
        <v>426</v>
      </c>
      <c r="B4" s="273" t="s">
        <v>1972</v>
      </c>
      <c r="C4" s="44">
        <v>1</v>
      </c>
      <c r="D4" s="149">
        <v>15.9</v>
      </c>
      <c r="E4" s="35" t="s">
        <v>58</v>
      </c>
      <c r="F4" s="35" t="s">
        <v>49</v>
      </c>
      <c r="G4" s="36" t="s">
        <v>50</v>
      </c>
      <c r="H4" s="37" t="s">
        <v>56</v>
      </c>
      <c r="I4" s="37" t="s">
        <v>57</v>
      </c>
      <c r="J4" s="38" t="s">
        <v>63</v>
      </c>
    </row>
    <row r="5" spans="1:10" ht="72" x14ac:dyDescent="0.35">
      <c r="A5" s="149">
        <v>425</v>
      </c>
      <c r="B5" s="149" t="s">
        <v>1913</v>
      </c>
      <c r="C5" s="44">
        <v>1</v>
      </c>
      <c r="D5" s="149">
        <v>15.7</v>
      </c>
      <c r="E5" s="35" t="s">
        <v>58</v>
      </c>
      <c r="F5" s="35" t="s">
        <v>49</v>
      </c>
      <c r="G5" s="36" t="s">
        <v>50</v>
      </c>
      <c r="H5" s="37" t="s">
        <v>56</v>
      </c>
      <c r="I5" s="37" t="s">
        <v>57</v>
      </c>
      <c r="J5" s="38" t="s">
        <v>63</v>
      </c>
    </row>
    <row r="6" spans="1:10" ht="72" x14ac:dyDescent="0.35">
      <c r="A6" s="149">
        <v>424</v>
      </c>
      <c r="B6" s="149" t="s">
        <v>1914</v>
      </c>
      <c r="C6" s="44">
        <v>1</v>
      </c>
      <c r="D6" s="149">
        <v>15.7</v>
      </c>
      <c r="E6" s="35" t="s">
        <v>58</v>
      </c>
      <c r="F6" s="35" t="s">
        <v>49</v>
      </c>
      <c r="G6" s="36" t="s">
        <v>50</v>
      </c>
      <c r="H6" s="37" t="s">
        <v>56</v>
      </c>
      <c r="I6" s="37" t="s">
        <v>57</v>
      </c>
      <c r="J6" s="38" t="s">
        <v>63</v>
      </c>
    </row>
    <row r="7" spans="1:10" ht="72" x14ac:dyDescent="0.35">
      <c r="A7" s="149">
        <v>423</v>
      </c>
      <c r="B7" s="149" t="s">
        <v>1915</v>
      </c>
      <c r="C7" s="44">
        <v>1</v>
      </c>
      <c r="D7" s="149">
        <v>15.7</v>
      </c>
      <c r="E7" s="35" t="s">
        <v>58</v>
      </c>
      <c r="F7" s="35" t="s">
        <v>49</v>
      </c>
      <c r="G7" s="36" t="s">
        <v>50</v>
      </c>
      <c r="H7" s="37" t="s">
        <v>56</v>
      </c>
      <c r="I7" s="37" t="s">
        <v>57</v>
      </c>
      <c r="J7" s="38" t="s">
        <v>63</v>
      </c>
    </row>
    <row r="8" spans="1:10" ht="72" x14ac:dyDescent="0.35">
      <c r="A8" s="149">
        <v>422</v>
      </c>
      <c r="B8" s="149" t="s">
        <v>1916</v>
      </c>
      <c r="C8" s="44">
        <v>1</v>
      </c>
      <c r="D8" s="149">
        <v>15.7</v>
      </c>
      <c r="E8" s="35" t="s">
        <v>58</v>
      </c>
      <c r="F8" s="35" t="s">
        <v>49</v>
      </c>
      <c r="G8" s="36" t="s">
        <v>50</v>
      </c>
      <c r="H8" s="37" t="s">
        <v>56</v>
      </c>
      <c r="I8" s="37" t="s">
        <v>57</v>
      </c>
      <c r="J8" s="38" t="s">
        <v>63</v>
      </c>
    </row>
    <row r="9" spans="1:10" ht="72" x14ac:dyDescent="0.35">
      <c r="A9" s="149">
        <v>421</v>
      </c>
      <c r="B9" s="149" t="s">
        <v>1917</v>
      </c>
      <c r="C9" s="44">
        <v>1</v>
      </c>
      <c r="D9" s="149">
        <v>15.7</v>
      </c>
      <c r="E9" s="35" t="s">
        <v>58</v>
      </c>
      <c r="F9" s="35" t="s">
        <v>49</v>
      </c>
      <c r="G9" s="36" t="s">
        <v>50</v>
      </c>
      <c r="H9" s="37" t="s">
        <v>56</v>
      </c>
      <c r="I9" s="37" t="s">
        <v>57</v>
      </c>
      <c r="J9" s="38" t="s">
        <v>63</v>
      </c>
    </row>
    <row r="10" spans="1:10" ht="72" x14ac:dyDescent="0.35">
      <c r="A10" s="149">
        <v>420</v>
      </c>
      <c r="B10" s="149" t="s">
        <v>1918</v>
      </c>
      <c r="C10" s="44">
        <v>1</v>
      </c>
      <c r="D10" s="149">
        <v>15.7</v>
      </c>
      <c r="E10" s="35" t="s">
        <v>58</v>
      </c>
      <c r="F10" s="35" t="s">
        <v>49</v>
      </c>
      <c r="G10" s="36" t="s">
        <v>50</v>
      </c>
      <c r="H10" s="37" t="s">
        <v>56</v>
      </c>
      <c r="I10" s="37" t="s">
        <v>57</v>
      </c>
      <c r="J10" s="38" t="s">
        <v>63</v>
      </c>
    </row>
    <row r="11" spans="1:10" ht="72" x14ac:dyDescent="0.35">
      <c r="A11" s="149">
        <v>419</v>
      </c>
      <c r="B11" s="149" t="s">
        <v>1919</v>
      </c>
      <c r="C11" s="44">
        <v>1</v>
      </c>
      <c r="D11" s="149">
        <v>15.7</v>
      </c>
      <c r="E11" s="35" t="s">
        <v>58</v>
      </c>
      <c r="F11" s="35" t="s">
        <v>49</v>
      </c>
      <c r="G11" s="36" t="s">
        <v>50</v>
      </c>
      <c r="H11" s="37" t="s">
        <v>56</v>
      </c>
      <c r="I11" s="37" t="s">
        <v>57</v>
      </c>
      <c r="J11" s="38" t="s">
        <v>63</v>
      </c>
    </row>
    <row r="12" spans="1:10" ht="72" x14ac:dyDescent="0.35">
      <c r="A12" s="149">
        <v>418</v>
      </c>
      <c r="B12" s="149" t="s">
        <v>1920</v>
      </c>
      <c r="C12" s="44">
        <v>1</v>
      </c>
      <c r="D12" s="149">
        <v>15.7</v>
      </c>
      <c r="E12" s="35" t="s">
        <v>58</v>
      </c>
      <c r="F12" s="35" t="s">
        <v>49</v>
      </c>
      <c r="G12" s="36" t="s">
        <v>50</v>
      </c>
      <c r="H12" s="37" t="s">
        <v>56</v>
      </c>
      <c r="I12" s="37" t="s">
        <v>57</v>
      </c>
      <c r="J12" s="38" t="s">
        <v>63</v>
      </c>
    </row>
    <row r="13" spans="1:10" ht="72" x14ac:dyDescent="0.35">
      <c r="A13" s="149">
        <v>417</v>
      </c>
      <c r="B13" s="149" t="s">
        <v>1921</v>
      </c>
      <c r="C13" s="44">
        <v>1</v>
      </c>
      <c r="D13" s="149">
        <v>15.7</v>
      </c>
      <c r="E13" s="35" t="s">
        <v>58</v>
      </c>
      <c r="F13" s="35" t="s">
        <v>49</v>
      </c>
      <c r="G13" s="36" t="s">
        <v>50</v>
      </c>
      <c r="H13" s="37" t="s">
        <v>56</v>
      </c>
      <c r="I13" s="37" t="s">
        <v>57</v>
      </c>
      <c r="J13" s="38" t="s">
        <v>63</v>
      </c>
    </row>
    <row r="14" spans="1:10" ht="72" x14ac:dyDescent="0.35">
      <c r="A14" s="149">
        <v>416</v>
      </c>
      <c r="B14" s="149" t="s">
        <v>1922</v>
      </c>
      <c r="C14" s="44">
        <v>1</v>
      </c>
      <c r="D14" s="149">
        <v>15.7</v>
      </c>
      <c r="E14" s="35" t="s">
        <v>58</v>
      </c>
      <c r="F14" s="35" t="s">
        <v>49</v>
      </c>
      <c r="G14" s="36" t="s">
        <v>50</v>
      </c>
      <c r="H14" s="37" t="s">
        <v>56</v>
      </c>
      <c r="I14" s="37" t="s">
        <v>57</v>
      </c>
      <c r="J14" s="38" t="s">
        <v>63</v>
      </c>
    </row>
    <row r="15" spans="1:10" ht="72" x14ac:dyDescent="0.35">
      <c r="A15" s="149">
        <v>401</v>
      </c>
      <c r="B15" s="149" t="s">
        <v>1923</v>
      </c>
      <c r="C15" s="44">
        <v>1</v>
      </c>
      <c r="D15" s="149">
        <v>15.7</v>
      </c>
      <c r="E15" s="35" t="s">
        <v>58</v>
      </c>
      <c r="F15" s="35" t="s">
        <v>49</v>
      </c>
      <c r="G15" s="36" t="s">
        <v>50</v>
      </c>
      <c r="H15" s="37" t="s">
        <v>56</v>
      </c>
      <c r="I15" s="37" t="s">
        <v>57</v>
      </c>
      <c r="J15" s="38" t="s">
        <v>63</v>
      </c>
    </row>
    <row r="16" spans="1:10" ht="72" x14ac:dyDescent="0.35">
      <c r="A16" s="149">
        <v>402</v>
      </c>
      <c r="B16" s="149" t="s">
        <v>1924</v>
      </c>
      <c r="C16" s="44">
        <v>1</v>
      </c>
      <c r="D16" s="149">
        <v>15.7</v>
      </c>
      <c r="E16" s="35" t="s">
        <v>58</v>
      </c>
      <c r="F16" s="35" t="s">
        <v>49</v>
      </c>
      <c r="G16" s="36" t="s">
        <v>50</v>
      </c>
      <c r="H16" s="37" t="s">
        <v>56</v>
      </c>
      <c r="I16" s="37" t="s">
        <v>57</v>
      </c>
      <c r="J16" s="38" t="s">
        <v>63</v>
      </c>
    </row>
    <row r="17" spans="1:10" ht="72" x14ac:dyDescent="0.35">
      <c r="A17" s="149">
        <v>403</v>
      </c>
      <c r="B17" s="149" t="s">
        <v>1925</v>
      </c>
      <c r="C17" s="44">
        <v>1</v>
      </c>
      <c r="D17" s="149">
        <v>15.7</v>
      </c>
      <c r="E17" s="35" t="s">
        <v>58</v>
      </c>
      <c r="F17" s="35" t="s">
        <v>49</v>
      </c>
      <c r="G17" s="36" t="s">
        <v>50</v>
      </c>
      <c r="H17" s="37" t="s">
        <v>56</v>
      </c>
      <c r="I17" s="37" t="s">
        <v>57</v>
      </c>
      <c r="J17" s="38" t="s">
        <v>63</v>
      </c>
    </row>
    <row r="18" spans="1:10" ht="72" x14ac:dyDescent="0.35">
      <c r="A18" s="149">
        <v>404</v>
      </c>
      <c r="B18" s="149" t="s">
        <v>1926</v>
      </c>
      <c r="C18" s="44">
        <v>1</v>
      </c>
      <c r="D18" s="149">
        <v>15.7</v>
      </c>
      <c r="E18" s="35" t="s">
        <v>58</v>
      </c>
      <c r="F18" s="35" t="s">
        <v>49</v>
      </c>
      <c r="G18" s="36" t="s">
        <v>50</v>
      </c>
      <c r="H18" s="37" t="s">
        <v>56</v>
      </c>
      <c r="I18" s="37" t="s">
        <v>57</v>
      </c>
      <c r="J18" s="38" t="s">
        <v>63</v>
      </c>
    </row>
    <row r="19" spans="1:10" ht="72" x14ac:dyDescent="0.35">
      <c r="A19" s="149">
        <v>405</v>
      </c>
      <c r="B19" s="149" t="s">
        <v>1927</v>
      </c>
      <c r="C19" s="44">
        <v>1</v>
      </c>
      <c r="D19" s="149">
        <v>15.7</v>
      </c>
      <c r="E19" s="35" t="s">
        <v>58</v>
      </c>
      <c r="F19" s="35" t="s">
        <v>49</v>
      </c>
      <c r="G19" s="36" t="s">
        <v>50</v>
      </c>
      <c r="H19" s="37" t="s">
        <v>56</v>
      </c>
      <c r="I19" s="37" t="s">
        <v>57</v>
      </c>
      <c r="J19" s="38" t="s">
        <v>63</v>
      </c>
    </row>
    <row r="20" spans="1:10" ht="72" x14ac:dyDescent="0.35">
      <c r="A20" s="149">
        <v>406</v>
      </c>
      <c r="B20" s="149" t="s">
        <v>1928</v>
      </c>
      <c r="C20" s="44">
        <v>1</v>
      </c>
      <c r="D20" s="149">
        <v>17.5</v>
      </c>
      <c r="E20" s="35" t="s">
        <v>58</v>
      </c>
      <c r="F20" s="35" t="s">
        <v>49</v>
      </c>
      <c r="G20" s="36" t="s">
        <v>50</v>
      </c>
      <c r="H20" s="37" t="s">
        <v>56</v>
      </c>
      <c r="I20" s="37" t="s">
        <v>57</v>
      </c>
      <c r="J20" s="38" t="s">
        <v>63</v>
      </c>
    </row>
    <row r="21" spans="1:10" ht="72" x14ac:dyDescent="0.35">
      <c r="A21" s="149">
        <v>407</v>
      </c>
      <c r="B21" s="149" t="s">
        <v>1929</v>
      </c>
      <c r="C21" s="44">
        <v>1</v>
      </c>
      <c r="D21" s="149">
        <v>15.7</v>
      </c>
      <c r="E21" s="35" t="s">
        <v>58</v>
      </c>
      <c r="F21" s="35" t="s">
        <v>49</v>
      </c>
      <c r="G21" s="36" t="s">
        <v>50</v>
      </c>
      <c r="H21" s="37" t="s">
        <v>56</v>
      </c>
      <c r="I21" s="37" t="s">
        <v>57</v>
      </c>
      <c r="J21" s="38" t="s">
        <v>63</v>
      </c>
    </row>
    <row r="22" spans="1:10" ht="72" x14ac:dyDescent="0.35">
      <c r="A22" s="149">
        <v>408</v>
      </c>
      <c r="B22" s="149" t="s">
        <v>1930</v>
      </c>
      <c r="C22" s="44">
        <v>1</v>
      </c>
      <c r="D22" s="149">
        <v>15.7</v>
      </c>
      <c r="E22" s="35" t="s">
        <v>58</v>
      </c>
      <c r="F22" s="35" t="s">
        <v>49</v>
      </c>
      <c r="G22" s="36" t="s">
        <v>50</v>
      </c>
      <c r="H22" s="37" t="s">
        <v>56</v>
      </c>
      <c r="I22" s="37" t="s">
        <v>57</v>
      </c>
      <c r="J22" s="38" t="s">
        <v>63</v>
      </c>
    </row>
    <row r="23" spans="1:10" ht="72" x14ac:dyDescent="0.35">
      <c r="A23" s="149">
        <v>409</v>
      </c>
      <c r="B23" s="149" t="s">
        <v>1931</v>
      </c>
      <c r="C23" s="44">
        <v>1</v>
      </c>
      <c r="D23" s="149">
        <v>22.4</v>
      </c>
      <c r="E23" s="35" t="s">
        <v>58</v>
      </c>
      <c r="F23" s="35" t="s">
        <v>49</v>
      </c>
      <c r="G23" s="36" t="s">
        <v>50</v>
      </c>
      <c r="H23" s="37" t="s">
        <v>56</v>
      </c>
      <c r="I23" s="37" t="s">
        <v>57</v>
      </c>
      <c r="J23" s="38" t="s">
        <v>63</v>
      </c>
    </row>
    <row r="24" spans="1:10" ht="72" x14ac:dyDescent="0.35">
      <c r="A24" s="149">
        <v>410</v>
      </c>
      <c r="B24" s="149" t="s">
        <v>1932</v>
      </c>
      <c r="C24" s="44">
        <v>1</v>
      </c>
      <c r="D24" s="149">
        <v>15.7</v>
      </c>
      <c r="E24" s="35" t="s">
        <v>58</v>
      </c>
      <c r="F24" s="35" t="s">
        <v>49</v>
      </c>
      <c r="G24" s="36" t="s">
        <v>50</v>
      </c>
      <c r="H24" s="37" t="s">
        <v>56</v>
      </c>
      <c r="I24" s="37" t="s">
        <v>57</v>
      </c>
      <c r="J24" s="38" t="s">
        <v>63</v>
      </c>
    </row>
    <row r="25" spans="1:10" ht="72" x14ac:dyDescent="0.35">
      <c r="A25" s="149">
        <v>411</v>
      </c>
      <c r="B25" s="149" t="s">
        <v>1933</v>
      </c>
      <c r="C25" s="44">
        <v>1</v>
      </c>
      <c r="D25" s="149">
        <v>15.7</v>
      </c>
      <c r="E25" s="35" t="s">
        <v>58</v>
      </c>
      <c r="F25" s="35" t="s">
        <v>49</v>
      </c>
      <c r="G25" s="36" t="s">
        <v>50</v>
      </c>
      <c r="H25" s="37" t="s">
        <v>56</v>
      </c>
      <c r="I25" s="37" t="s">
        <v>57</v>
      </c>
      <c r="J25" s="38" t="s">
        <v>63</v>
      </c>
    </row>
    <row r="26" spans="1:10" ht="72" x14ac:dyDescent="0.35">
      <c r="A26" s="149">
        <v>412</v>
      </c>
      <c r="B26" s="149" t="s">
        <v>1934</v>
      </c>
      <c r="C26" s="44">
        <v>1</v>
      </c>
      <c r="D26" s="149">
        <v>15.7</v>
      </c>
      <c r="E26" s="35" t="s">
        <v>58</v>
      </c>
      <c r="F26" s="35" t="s">
        <v>49</v>
      </c>
      <c r="G26" s="36" t="s">
        <v>50</v>
      </c>
      <c r="H26" s="37" t="s">
        <v>56</v>
      </c>
      <c r="I26" s="37" t="s">
        <v>57</v>
      </c>
      <c r="J26" s="38" t="s">
        <v>63</v>
      </c>
    </row>
    <row r="27" spans="1:10" ht="72" x14ac:dyDescent="0.35">
      <c r="A27" s="149">
        <v>413</v>
      </c>
      <c r="B27" s="149" t="s">
        <v>1935</v>
      </c>
      <c r="C27" s="44">
        <v>1</v>
      </c>
      <c r="D27" s="149">
        <v>15.7</v>
      </c>
      <c r="E27" s="35" t="s">
        <v>58</v>
      </c>
      <c r="F27" s="35" t="s">
        <v>49</v>
      </c>
      <c r="G27" s="36" t="s">
        <v>50</v>
      </c>
      <c r="H27" s="37" t="s">
        <v>56</v>
      </c>
      <c r="I27" s="37" t="s">
        <v>57</v>
      </c>
      <c r="J27" s="38" t="s">
        <v>63</v>
      </c>
    </row>
    <row r="28" spans="1:10" ht="72" x14ac:dyDescent="0.35">
      <c r="A28" s="149">
        <v>414</v>
      </c>
      <c r="B28" s="149" t="s">
        <v>1936</v>
      </c>
      <c r="C28" s="44">
        <v>1</v>
      </c>
      <c r="D28" s="149">
        <v>15.7</v>
      </c>
      <c r="E28" s="35" t="s">
        <v>58</v>
      </c>
      <c r="F28" s="35" t="s">
        <v>49</v>
      </c>
      <c r="G28" s="36" t="s">
        <v>50</v>
      </c>
      <c r="H28" s="37" t="s">
        <v>56</v>
      </c>
      <c r="I28" s="37" t="s">
        <v>57</v>
      </c>
      <c r="J28" s="38" t="s">
        <v>63</v>
      </c>
    </row>
    <row r="29" spans="1:10" ht="72" x14ac:dyDescent="0.35">
      <c r="A29" s="149">
        <v>415</v>
      </c>
      <c r="B29" s="149" t="s">
        <v>1937</v>
      </c>
      <c r="C29" s="44">
        <v>1</v>
      </c>
      <c r="D29" s="149">
        <v>15.7</v>
      </c>
      <c r="E29" s="35" t="s">
        <v>58</v>
      </c>
      <c r="F29" s="35" t="s">
        <v>49</v>
      </c>
      <c r="G29" s="36" t="s">
        <v>50</v>
      </c>
      <c r="H29" s="37" t="s">
        <v>56</v>
      </c>
      <c r="I29" s="37" t="s">
        <v>57</v>
      </c>
      <c r="J29" s="38" t="s">
        <v>63</v>
      </c>
    </row>
    <row r="30" spans="1:10" ht="72" x14ac:dyDescent="0.35">
      <c r="A30" s="149">
        <v>340</v>
      </c>
      <c r="B30" s="149" t="s">
        <v>1938</v>
      </c>
      <c r="C30" s="44">
        <v>1</v>
      </c>
      <c r="D30" s="149">
        <v>20.6</v>
      </c>
      <c r="E30" s="35" t="s">
        <v>58</v>
      </c>
      <c r="F30" s="35" t="s">
        <v>49</v>
      </c>
      <c r="G30" s="36" t="s">
        <v>50</v>
      </c>
      <c r="H30" s="37" t="s">
        <v>56</v>
      </c>
      <c r="I30" s="37" t="s">
        <v>57</v>
      </c>
      <c r="J30" s="38" t="s">
        <v>63</v>
      </c>
    </row>
    <row r="31" spans="1:10" ht="72" x14ac:dyDescent="0.35">
      <c r="A31" s="149">
        <v>429</v>
      </c>
      <c r="B31" s="149" t="s">
        <v>1939</v>
      </c>
      <c r="C31" s="44">
        <v>1</v>
      </c>
      <c r="D31" s="149">
        <v>16</v>
      </c>
      <c r="E31" s="35" t="s">
        <v>58</v>
      </c>
      <c r="F31" s="35" t="s">
        <v>49</v>
      </c>
      <c r="G31" s="36" t="s">
        <v>50</v>
      </c>
      <c r="H31" s="37" t="s">
        <v>56</v>
      </c>
      <c r="I31" s="37" t="s">
        <v>57</v>
      </c>
      <c r="J31" s="38" t="s">
        <v>63</v>
      </c>
    </row>
    <row r="32" spans="1:10" ht="72" x14ac:dyDescent="0.35">
      <c r="A32" s="149">
        <v>428</v>
      </c>
      <c r="B32" s="149" t="s">
        <v>1940</v>
      </c>
      <c r="C32" s="44">
        <v>1</v>
      </c>
      <c r="D32" s="149">
        <v>16.5</v>
      </c>
      <c r="E32" s="35" t="s">
        <v>58</v>
      </c>
      <c r="F32" s="35" t="s">
        <v>49</v>
      </c>
      <c r="G32" s="36" t="s">
        <v>50</v>
      </c>
      <c r="H32" s="37" t="s">
        <v>56</v>
      </c>
      <c r="I32" s="37" t="s">
        <v>57</v>
      </c>
      <c r="J32" s="38" t="s">
        <v>63</v>
      </c>
    </row>
    <row r="33" spans="1:10" ht="72" x14ac:dyDescent="0.35">
      <c r="A33" s="149">
        <v>427</v>
      </c>
      <c r="B33" s="149" t="s">
        <v>1941</v>
      </c>
      <c r="C33" s="44">
        <v>1</v>
      </c>
      <c r="D33" s="149">
        <v>16.5</v>
      </c>
      <c r="E33" s="35" t="s">
        <v>58</v>
      </c>
      <c r="F33" s="35" t="s">
        <v>49</v>
      </c>
      <c r="G33" s="36" t="s">
        <v>50</v>
      </c>
      <c r="H33" s="37" t="s">
        <v>56</v>
      </c>
      <c r="I33" s="37" t="s">
        <v>57</v>
      </c>
      <c r="J33" s="38" t="s">
        <v>63</v>
      </c>
    </row>
    <row r="34" spans="1:10" ht="72" x14ac:dyDescent="0.35">
      <c r="A34" s="149">
        <v>460</v>
      </c>
      <c r="B34" s="149" t="s">
        <v>1942</v>
      </c>
      <c r="C34" s="44">
        <v>1</v>
      </c>
      <c r="D34" s="149">
        <v>15.8</v>
      </c>
      <c r="E34" s="35" t="s">
        <v>58</v>
      </c>
      <c r="F34" s="35" t="s">
        <v>49</v>
      </c>
      <c r="G34" s="36" t="s">
        <v>50</v>
      </c>
      <c r="H34" s="37" t="s">
        <v>56</v>
      </c>
      <c r="I34" s="37" t="s">
        <v>57</v>
      </c>
      <c r="J34" s="38" t="s">
        <v>63</v>
      </c>
    </row>
    <row r="35" spans="1:10" ht="72" x14ac:dyDescent="0.35">
      <c r="A35" s="149">
        <v>459</v>
      </c>
      <c r="B35" s="149" t="s">
        <v>1943</v>
      </c>
      <c r="C35" s="44">
        <v>1</v>
      </c>
      <c r="D35" s="149">
        <v>15.9</v>
      </c>
      <c r="E35" s="35" t="s">
        <v>58</v>
      </c>
      <c r="F35" s="35" t="s">
        <v>49</v>
      </c>
      <c r="G35" s="36" t="s">
        <v>50</v>
      </c>
      <c r="H35" s="37" t="s">
        <v>56</v>
      </c>
      <c r="I35" s="37" t="s">
        <v>57</v>
      </c>
      <c r="J35" s="38" t="s">
        <v>63</v>
      </c>
    </row>
    <row r="36" spans="1:10" ht="72" x14ac:dyDescent="0.35">
      <c r="A36" s="149">
        <v>458</v>
      </c>
      <c r="B36" s="149" t="s">
        <v>1944</v>
      </c>
      <c r="C36" s="44">
        <v>1</v>
      </c>
      <c r="D36" s="149">
        <v>15.9</v>
      </c>
      <c r="E36" s="35" t="s">
        <v>58</v>
      </c>
      <c r="F36" s="35" t="s">
        <v>49</v>
      </c>
      <c r="G36" s="36" t="s">
        <v>50</v>
      </c>
      <c r="H36" s="37" t="s">
        <v>56</v>
      </c>
      <c r="I36" s="37" t="s">
        <v>57</v>
      </c>
      <c r="J36" s="38" t="s">
        <v>63</v>
      </c>
    </row>
    <row r="37" spans="1:10" ht="72" x14ac:dyDescent="0.35">
      <c r="A37" s="149">
        <v>457</v>
      </c>
      <c r="B37" s="149" t="s">
        <v>1945</v>
      </c>
      <c r="C37" s="44">
        <v>1</v>
      </c>
      <c r="D37" s="149">
        <v>15.9</v>
      </c>
      <c r="E37" s="35" t="s">
        <v>58</v>
      </c>
      <c r="F37" s="35" t="s">
        <v>49</v>
      </c>
      <c r="G37" s="36" t="s">
        <v>50</v>
      </c>
      <c r="H37" s="37" t="s">
        <v>56</v>
      </c>
      <c r="I37" s="37" t="s">
        <v>57</v>
      </c>
      <c r="J37" s="38" t="s">
        <v>63</v>
      </c>
    </row>
    <row r="38" spans="1:10" ht="72" x14ac:dyDescent="0.35">
      <c r="A38" s="149">
        <v>456</v>
      </c>
      <c r="B38" s="149" t="s">
        <v>1946</v>
      </c>
      <c r="C38" s="44">
        <v>1</v>
      </c>
      <c r="D38" s="149">
        <v>15.9</v>
      </c>
      <c r="E38" s="35" t="s">
        <v>58</v>
      </c>
      <c r="F38" s="35" t="s">
        <v>49</v>
      </c>
      <c r="G38" s="36" t="s">
        <v>50</v>
      </c>
      <c r="H38" s="37" t="s">
        <v>56</v>
      </c>
      <c r="I38" s="37" t="s">
        <v>57</v>
      </c>
      <c r="J38" s="38" t="s">
        <v>63</v>
      </c>
    </row>
    <row r="39" spans="1:10" ht="72" x14ac:dyDescent="0.35">
      <c r="A39" s="149">
        <v>455</v>
      </c>
      <c r="B39" s="149" t="s">
        <v>1947</v>
      </c>
      <c r="C39" s="44">
        <v>1</v>
      </c>
      <c r="D39" s="149">
        <v>15.9</v>
      </c>
      <c r="E39" s="35" t="s">
        <v>58</v>
      </c>
      <c r="F39" s="35" t="s">
        <v>49</v>
      </c>
      <c r="G39" s="36" t="s">
        <v>50</v>
      </c>
      <c r="H39" s="37" t="s">
        <v>56</v>
      </c>
      <c r="I39" s="37" t="s">
        <v>57</v>
      </c>
      <c r="J39" s="38" t="s">
        <v>63</v>
      </c>
    </row>
    <row r="40" spans="1:10" ht="72" x14ac:dyDescent="0.35">
      <c r="A40" s="149">
        <v>454</v>
      </c>
      <c r="B40" s="149" t="s">
        <v>1948</v>
      </c>
      <c r="C40" s="44">
        <v>1</v>
      </c>
      <c r="D40" s="149">
        <v>15.9</v>
      </c>
      <c r="E40" s="35" t="s">
        <v>58</v>
      </c>
      <c r="F40" s="35" t="s">
        <v>49</v>
      </c>
      <c r="G40" s="36" t="s">
        <v>50</v>
      </c>
      <c r="H40" s="37" t="s">
        <v>56</v>
      </c>
      <c r="I40" s="37" t="s">
        <v>57</v>
      </c>
      <c r="J40" s="38" t="s">
        <v>63</v>
      </c>
    </row>
    <row r="41" spans="1:10" ht="72" x14ac:dyDescent="0.35">
      <c r="A41" s="149">
        <v>453</v>
      </c>
      <c r="B41" s="149" t="s">
        <v>1949</v>
      </c>
      <c r="C41" s="44">
        <v>1</v>
      </c>
      <c r="D41" s="149">
        <v>15.9</v>
      </c>
      <c r="E41" s="35" t="s">
        <v>58</v>
      </c>
      <c r="F41" s="35" t="s">
        <v>49</v>
      </c>
      <c r="G41" s="36" t="s">
        <v>50</v>
      </c>
      <c r="H41" s="37" t="s">
        <v>56</v>
      </c>
      <c r="I41" s="37" t="s">
        <v>57</v>
      </c>
      <c r="J41" s="38" t="s">
        <v>63</v>
      </c>
    </row>
    <row r="42" spans="1:10" ht="72" x14ac:dyDescent="0.35">
      <c r="A42" s="149">
        <v>452</v>
      </c>
      <c r="B42" s="149" t="s">
        <v>1950</v>
      </c>
      <c r="C42" s="44">
        <v>1</v>
      </c>
      <c r="D42" s="149">
        <v>15.9</v>
      </c>
      <c r="E42" s="35" t="s">
        <v>58</v>
      </c>
      <c r="F42" s="35" t="s">
        <v>49</v>
      </c>
      <c r="G42" s="36" t="s">
        <v>50</v>
      </c>
      <c r="H42" s="37" t="s">
        <v>56</v>
      </c>
      <c r="I42" s="37" t="s">
        <v>57</v>
      </c>
      <c r="J42" s="38" t="s">
        <v>63</v>
      </c>
    </row>
    <row r="43" spans="1:10" ht="72" x14ac:dyDescent="0.35">
      <c r="A43" s="149">
        <v>451</v>
      </c>
      <c r="B43" s="149" t="s">
        <v>1951</v>
      </c>
      <c r="C43" s="44">
        <v>1</v>
      </c>
      <c r="D43" s="149">
        <v>15.9</v>
      </c>
      <c r="E43" s="35" t="s">
        <v>58</v>
      </c>
      <c r="F43" s="35" t="s">
        <v>49</v>
      </c>
      <c r="G43" s="36" t="s">
        <v>50</v>
      </c>
      <c r="H43" s="37" t="s">
        <v>56</v>
      </c>
      <c r="I43" s="37" t="s">
        <v>57</v>
      </c>
      <c r="J43" s="38" t="s">
        <v>63</v>
      </c>
    </row>
    <row r="44" spans="1:10" ht="72" x14ac:dyDescent="0.35">
      <c r="A44" s="149">
        <v>450</v>
      </c>
      <c r="B44" s="149" t="s">
        <v>1952</v>
      </c>
      <c r="C44" s="44">
        <v>1</v>
      </c>
      <c r="D44" s="149">
        <v>15.9</v>
      </c>
      <c r="E44" s="35" t="s">
        <v>58</v>
      </c>
      <c r="F44" s="35" t="s">
        <v>49</v>
      </c>
      <c r="G44" s="36" t="s">
        <v>50</v>
      </c>
      <c r="H44" s="37" t="s">
        <v>56</v>
      </c>
      <c r="I44" s="37" t="s">
        <v>57</v>
      </c>
      <c r="J44" s="38" t="s">
        <v>63</v>
      </c>
    </row>
    <row r="45" spans="1:10" ht="72" x14ac:dyDescent="0.35">
      <c r="A45" s="149">
        <v>449</v>
      </c>
      <c r="B45" s="149" t="s">
        <v>1953</v>
      </c>
      <c r="C45" s="44">
        <v>1</v>
      </c>
      <c r="D45" s="149">
        <v>15</v>
      </c>
      <c r="E45" s="35" t="s">
        <v>58</v>
      </c>
      <c r="F45" s="35" t="s">
        <v>49</v>
      </c>
      <c r="G45" s="36" t="s">
        <v>50</v>
      </c>
      <c r="H45" s="37" t="s">
        <v>56</v>
      </c>
      <c r="I45" s="37" t="s">
        <v>57</v>
      </c>
      <c r="J45" s="38" t="s">
        <v>63</v>
      </c>
    </row>
    <row r="46" spans="1:10" ht="72" x14ac:dyDescent="0.35">
      <c r="A46" s="149">
        <v>448</v>
      </c>
      <c r="B46" s="149" t="s">
        <v>1954</v>
      </c>
      <c r="C46" s="44">
        <v>1</v>
      </c>
      <c r="D46" s="149">
        <v>15.7</v>
      </c>
      <c r="E46" s="35" t="s">
        <v>58</v>
      </c>
      <c r="F46" s="35" t="s">
        <v>49</v>
      </c>
      <c r="G46" s="36" t="s">
        <v>50</v>
      </c>
      <c r="H46" s="37" t="s">
        <v>56</v>
      </c>
      <c r="I46" s="37" t="s">
        <v>57</v>
      </c>
      <c r="J46" s="38" t="s">
        <v>63</v>
      </c>
    </row>
    <row r="47" spans="1:10" ht="72" x14ac:dyDescent="0.35">
      <c r="A47" s="149">
        <v>447</v>
      </c>
      <c r="B47" s="149" t="s">
        <v>1955</v>
      </c>
      <c r="C47" s="44">
        <v>1</v>
      </c>
      <c r="D47" s="149">
        <v>15.7</v>
      </c>
      <c r="E47" s="35" t="s">
        <v>58</v>
      </c>
      <c r="F47" s="35" t="s">
        <v>49</v>
      </c>
      <c r="G47" s="36" t="s">
        <v>50</v>
      </c>
      <c r="H47" s="37" t="s">
        <v>56</v>
      </c>
      <c r="I47" s="37" t="s">
        <v>57</v>
      </c>
      <c r="J47" s="38" t="s">
        <v>63</v>
      </c>
    </row>
    <row r="48" spans="1:10" ht="72" x14ac:dyDescent="0.35">
      <c r="A48" s="149">
        <v>446</v>
      </c>
      <c r="B48" s="149" t="s">
        <v>1956</v>
      </c>
      <c r="C48" s="44">
        <v>1</v>
      </c>
      <c r="D48" s="149">
        <v>15.7</v>
      </c>
      <c r="E48" s="35" t="s">
        <v>58</v>
      </c>
      <c r="F48" s="35" t="s">
        <v>49</v>
      </c>
      <c r="G48" s="36" t="s">
        <v>50</v>
      </c>
      <c r="H48" s="37" t="s">
        <v>56</v>
      </c>
      <c r="I48" s="37" t="s">
        <v>57</v>
      </c>
      <c r="J48" s="38" t="s">
        <v>63</v>
      </c>
    </row>
    <row r="49" spans="1:10" ht="72" x14ac:dyDescent="0.35">
      <c r="A49" s="149">
        <v>445</v>
      </c>
      <c r="B49" s="149" t="s">
        <v>1957</v>
      </c>
      <c r="C49" s="44">
        <v>1</v>
      </c>
      <c r="D49" s="149">
        <v>15.7</v>
      </c>
      <c r="E49" s="35" t="s">
        <v>58</v>
      </c>
      <c r="F49" s="35" t="s">
        <v>49</v>
      </c>
      <c r="G49" s="36" t="s">
        <v>50</v>
      </c>
      <c r="H49" s="37" t="s">
        <v>56</v>
      </c>
      <c r="I49" s="37" t="s">
        <v>57</v>
      </c>
      <c r="J49" s="38" t="s">
        <v>63</v>
      </c>
    </row>
    <row r="50" spans="1:10" ht="72" x14ac:dyDescent="0.35">
      <c r="A50" s="149">
        <v>444</v>
      </c>
      <c r="B50" s="149" t="s">
        <v>1958</v>
      </c>
      <c r="C50" s="44">
        <v>1</v>
      </c>
      <c r="D50" s="149">
        <v>15.7</v>
      </c>
      <c r="E50" s="35" t="s">
        <v>58</v>
      </c>
      <c r="F50" s="35" t="s">
        <v>49</v>
      </c>
      <c r="G50" s="36" t="s">
        <v>50</v>
      </c>
      <c r="H50" s="37" t="s">
        <v>56</v>
      </c>
      <c r="I50" s="37" t="s">
        <v>57</v>
      </c>
      <c r="J50" s="38" t="s">
        <v>63</v>
      </c>
    </row>
    <row r="51" spans="1:10" ht="72" x14ac:dyDescent="0.35">
      <c r="A51" s="149">
        <v>443</v>
      </c>
      <c r="B51" s="149" t="s">
        <v>1959</v>
      </c>
      <c r="C51" s="44">
        <v>1</v>
      </c>
      <c r="D51" s="149">
        <v>15.7</v>
      </c>
      <c r="E51" s="35" t="s">
        <v>58</v>
      </c>
      <c r="F51" s="35" t="s">
        <v>49</v>
      </c>
      <c r="G51" s="36" t="s">
        <v>50</v>
      </c>
      <c r="H51" s="37" t="s">
        <v>56</v>
      </c>
      <c r="I51" s="37" t="s">
        <v>57</v>
      </c>
      <c r="J51" s="38" t="s">
        <v>63</v>
      </c>
    </row>
    <row r="52" spans="1:10" ht="72" x14ac:dyDescent="0.35">
      <c r="A52" s="149">
        <v>442</v>
      </c>
      <c r="B52" s="149" t="s">
        <v>1960</v>
      </c>
      <c r="C52" s="44">
        <v>1</v>
      </c>
      <c r="D52" s="149">
        <v>15.7</v>
      </c>
      <c r="E52" s="35" t="s">
        <v>58</v>
      </c>
      <c r="F52" s="35" t="s">
        <v>49</v>
      </c>
      <c r="G52" s="36" t="s">
        <v>50</v>
      </c>
      <c r="H52" s="37" t="s">
        <v>56</v>
      </c>
      <c r="I52" s="37" t="s">
        <v>57</v>
      </c>
      <c r="J52" s="38" t="s">
        <v>63</v>
      </c>
    </row>
    <row r="53" spans="1:10" ht="72" x14ac:dyDescent="0.35">
      <c r="A53" s="149">
        <v>441</v>
      </c>
      <c r="B53" s="149" t="s">
        <v>1961</v>
      </c>
      <c r="C53" s="44">
        <v>1</v>
      </c>
      <c r="D53" s="149">
        <v>15.7</v>
      </c>
      <c r="E53" s="35" t="s">
        <v>58</v>
      </c>
      <c r="F53" s="35" t="s">
        <v>49</v>
      </c>
      <c r="G53" s="36" t="s">
        <v>50</v>
      </c>
      <c r="H53" s="37" t="s">
        <v>56</v>
      </c>
      <c r="I53" s="37" t="s">
        <v>57</v>
      </c>
      <c r="J53" s="38" t="s">
        <v>63</v>
      </c>
    </row>
    <row r="54" spans="1:10" ht="72" x14ac:dyDescent="0.35">
      <c r="A54" s="149">
        <v>440</v>
      </c>
      <c r="B54" s="149" t="s">
        <v>1962</v>
      </c>
      <c r="C54" s="44">
        <v>1</v>
      </c>
      <c r="D54" s="149">
        <v>22.7</v>
      </c>
      <c r="E54" s="35" t="s">
        <v>58</v>
      </c>
      <c r="F54" s="35" t="s">
        <v>49</v>
      </c>
      <c r="G54" s="36" t="s">
        <v>50</v>
      </c>
      <c r="H54" s="37" t="s">
        <v>56</v>
      </c>
      <c r="I54" s="37" t="s">
        <v>57</v>
      </c>
      <c r="J54" s="38" t="s">
        <v>63</v>
      </c>
    </row>
    <row r="55" spans="1:10" ht="72" x14ac:dyDescent="0.35">
      <c r="A55" s="149">
        <v>439</v>
      </c>
      <c r="B55" s="149" t="s">
        <v>1963</v>
      </c>
      <c r="C55" s="44">
        <v>1</v>
      </c>
      <c r="D55" s="149">
        <v>15.7</v>
      </c>
      <c r="E55" s="35" t="s">
        <v>58</v>
      </c>
      <c r="F55" s="35" t="s">
        <v>49</v>
      </c>
      <c r="G55" s="36" t="s">
        <v>50</v>
      </c>
      <c r="H55" s="37" t="s">
        <v>56</v>
      </c>
      <c r="I55" s="37" t="s">
        <v>57</v>
      </c>
      <c r="J55" s="38" t="s">
        <v>63</v>
      </c>
    </row>
    <row r="56" spans="1:10" ht="72" x14ac:dyDescent="0.35">
      <c r="A56" s="149">
        <v>438</v>
      </c>
      <c r="B56" s="149" t="s">
        <v>1964</v>
      </c>
      <c r="C56" s="44">
        <v>1</v>
      </c>
      <c r="D56" s="149">
        <v>15.7</v>
      </c>
      <c r="E56" s="35" t="s">
        <v>58</v>
      </c>
      <c r="F56" s="35" t="s">
        <v>49</v>
      </c>
      <c r="G56" s="36" t="s">
        <v>50</v>
      </c>
      <c r="H56" s="37" t="s">
        <v>56</v>
      </c>
      <c r="I56" s="37" t="s">
        <v>57</v>
      </c>
      <c r="J56" s="38" t="s">
        <v>63</v>
      </c>
    </row>
    <row r="57" spans="1:10" ht="72" x14ac:dyDescent="0.35">
      <c r="A57" s="149">
        <v>437</v>
      </c>
      <c r="B57" s="149" t="s">
        <v>1965</v>
      </c>
      <c r="C57" s="44">
        <v>1</v>
      </c>
      <c r="D57" s="149">
        <v>15.7</v>
      </c>
      <c r="E57" s="35" t="s">
        <v>58</v>
      </c>
      <c r="F57" s="35" t="s">
        <v>49</v>
      </c>
      <c r="G57" s="36" t="s">
        <v>50</v>
      </c>
      <c r="H57" s="37" t="s">
        <v>56</v>
      </c>
      <c r="I57" s="37" t="s">
        <v>57</v>
      </c>
      <c r="J57" s="38" t="s">
        <v>63</v>
      </c>
    </row>
    <row r="58" spans="1:10" ht="72" x14ac:dyDescent="0.35">
      <c r="A58" s="149">
        <v>436</v>
      </c>
      <c r="B58" s="149" t="s">
        <v>1966</v>
      </c>
      <c r="C58" s="44">
        <v>1</v>
      </c>
      <c r="D58" s="149">
        <v>15</v>
      </c>
      <c r="E58" s="35" t="s">
        <v>58</v>
      </c>
      <c r="F58" s="35" t="s">
        <v>49</v>
      </c>
      <c r="G58" s="36" t="s">
        <v>50</v>
      </c>
      <c r="H58" s="37" t="s">
        <v>56</v>
      </c>
      <c r="I58" s="37" t="s">
        <v>57</v>
      </c>
      <c r="J58" s="38" t="s">
        <v>63</v>
      </c>
    </row>
    <row r="59" spans="1:10" ht="72" x14ac:dyDescent="0.35">
      <c r="A59" s="149">
        <v>435</v>
      </c>
      <c r="B59" s="149" t="s">
        <v>1967</v>
      </c>
      <c r="C59" s="44">
        <v>1</v>
      </c>
      <c r="D59" s="149">
        <v>16.5</v>
      </c>
      <c r="E59" s="35" t="s">
        <v>58</v>
      </c>
      <c r="F59" s="35" t="s">
        <v>49</v>
      </c>
      <c r="G59" s="36" t="s">
        <v>50</v>
      </c>
      <c r="H59" s="37" t="s">
        <v>56</v>
      </c>
      <c r="I59" s="37" t="s">
        <v>57</v>
      </c>
      <c r="J59" s="38" t="s">
        <v>63</v>
      </c>
    </row>
    <row r="60" spans="1:10" ht="72" x14ac:dyDescent="0.35">
      <c r="A60" s="149">
        <v>434</v>
      </c>
      <c r="B60" s="149" t="s">
        <v>1968</v>
      </c>
      <c r="C60" s="44">
        <v>1</v>
      </c>
      <c r="D60" s="149">
        <v>16.5</v>
      </c>
      <c r="E60" s="35" t="s">
        <v>58</v>
      </c>
      <c r="F60" s="35" t="s">
        <v>49</v>
      </c>
      <c r="G60" s="36" t="s">
        <v>50</v>
      </c>
      <c r="H60" s="37" t="s">
        <v>56</v>
      </c>
      <c r="I60" s="37" t="s">
        <v>57</v>
      </c>
      <c r="J60" s="38" t="s">
        <v>63</v>
      </c>
    </row>
    <row r="61" spans="1:10" ht="72" x14ac:dyDescent="0.35">
      <c r="A61" s="149">
        <v>433</v>
      </c>
      <c r="B61" s="149" t="s">
        <v>1969</v>
      </c>
      <c r="C61" s="44">
        <v>1</v>
      </c>
      <c r="D61" s="149">
        <v>16.399999999999999</v>
      </c>
      <c r="E61" s="35" t="s">
        <v>58</v>
      </c>
      <c r="F61" s="35" t="s">
        <v>49</v>
      </c>
      <c r="G61" s="36" t="s">
        <v>50</v>
      </c>
      <c r="H61" s="37" t="s">
        <v>56</v>
      </c>
      <c r="I61" s="37" t="s">
        <v>57</v>
      </c>
      <c r="J61" s="38" t="s">
        <v>63</v>
      </c>
    </row>
    <row r="62" spans="1:10" ht="72" x14ac:dyDescent="0.35">
      <c r="A62" s="149">
        <v>432</v>
      </c>
      <c r="B62" s="149" t="s">
        <v>1970</v>
      </c>
      <c r="C62" s="44">
        <v>1</v>
      </c>
      <c r="D62" s="149">
        <v>16.399999999999999</v>
      </c>
      <c r="E62" s="35" t="s">
        <v>58</v>
      </c>
      <c r="F62" s="35" t="s">
        <v>49</v>
      </c>
      <c r="G62" s="36" t="s">
        <v>50</v>
      </c>
      <c r="H62" s="37" t="s">
        <v>56</v>
      </c>
      <c r="I62" s="37" t="s">
        <v>57</v>
      </c>
      <c r="J62" s="38" t="s">
        <v>63</v>
      </c>
    </row>
    <row r="63" spans="1:10" ht="72" x14ac:dyDescent="0.35">
      <c r="A63" s="149">
        <v>431</v>
      </c>
      <c r="B63" s="149" t="s">
        <v>1971</v>
      </c>
      <c r="C63" s="44">
        <v>1</v>
      </c>
      <c r="D63" s="149">
        <v>17.899999999999999</v>
      </c>
      <c r="E63" s="35" t="s">
        <v>58</v>
      </c>
      <c r="F63" s="35" t="s">
        <v>49</v>
      </c>
      <c r="G63" s="36" t="s">
        <v>50</v>
      </c>
      <c r="H63" s="37" t="s">
        <v>56</v>
      </c>
      <c r="I63" s="37" t="s">
        <v>57</v>
      </c>
      <c r="J63" s="38" t="s">
        <v>63</v>
      </c>
    </row>
    <row r="64" spans="1:10" ht="72" x14ac:dyDescent="0.35">
      <c r="A64" s="149">
        <v>426</v>
      </c>
      <c r="B64" s="273" t="s">
        <v>2031</v>
      </c>
      <c r="C64" s="44"/>
      <c r="D64" s="149">
        <v>3.6</v>
      </c>
      <c r="E64" s="35" t="s">
        <v>58</v>
      </c>
      <c r="F64" s="35" t="s">
        <v>49</v>
      </c>
      <c r="G64" s="36" t="s">
        <v>50</v>
      </c>
      <c r="H64" s="37" t="s">
        <v>56</v>
      </c>
      <c r="I64" s="37" t="s">
        <v>57</v>
      </c>
      <c r="J64" s="38" t="s">
        <v>63</v>
      </c>
    </row>
    <row r="65" spans="1:10" ht="72" x14ac:dyDescent="0.35">
      <c r="A65" s="149">
        <v>425</v>
      </c>
      <c r="B65" s="149" t="s">
        <v>1973</v>
      </c>
      <c r="C65" s="44">
        <v>1</v>
      </c>
      <c r="D65" s="149">
        <v>3.6</v>
      </c>
      <c r="E65" s="35" t="s">
        <v>58</v>
      </c>
      <c r="F65" s="35" t="s">
        <v>49</v>
      </c>
      <c r="G65" s="36" t="s">
        <v>50</v>
      </c>
      <c r="H65" s="37" t="s">
        <v>56</v>
      </c>
      <c r="I65" s="37" t="s">
        <v>57</v>
      </c>
      <c r="J65" s="38" t="s">
        <v>63</v>
      </c>
    </row>
    <row r="66" spans="1:10" ht="72" x14ac:dyDescent="0.35">
      <c r="A66" s="149">
        <v>424</v>
      </c>
      <c r="B66" s="149" t="s">
        <v>1974</v>
      </c>
      <c r="C66" s="44">
        <v>1</v>
      </c>
      <c r="D66" s="149">
        <v>3.6</v>
      </c>
      <c r="E66" s="35" t="s">
        <v>58</v>
      </c>
      <c r="F66" s="35" t="s">
        <v>49</v>
      </c>
      <c r="G66" s="36" t="s">
        <v>50</v>
      </c>
      <c r="H66" s="37" t="s">
        <v>56</v>
      </c>
      <c r="I66" s="37" t="s">
        <v>57</v>
      </c>
      <c r="J66" s="38" t="s">
        <v>63</v>
      </c>
    </row>
    <row r="67" spans="1:10" ht="72" x14ac:dyDescent="0.35">
      <c r="A67" s="149">
        <v>423</v>
      </c>
      <c r="B67" s="149" t="s">
        <v>1975</v>
      </c>
      <c r="C67" s="44">
        <v>1</v>
      </c>
      <c r="D67" s="149">
        <v>3.4</v>
      </c>
      <c r="E67" s="35" t="s">
        <v>58</v>
      </c>
      <c r="F67" s="35" t="s">
        <v>49</v>
      </c>
      <c r="G67" s="36" t="s">
        <v>50</v>
      </c>
      <c r="H67" s="37" t="s">
        <v>56</v>
      </c>
      <c r="I67" s="37" t="s">
        <v>57</v>
      </c>
      <c r="J67" s="38" t="s">
        <v>63</v>
      </c>
    </row>
    <row r="68" spans="1:10" ht="72" x14ac:dyDescent="0.35">
      <c r="A68" s="149">
        <v>422</v>
      </c>
      <c r="B68" s="149" t="s">
        <v>1976</v>
      </c>
      <c r="C68" s="44">
        <v>1</v>
      </c>
      <c r="D68" s="149">
        <v>4.9000000000000004</v>
      </c>
      <c r="E68" s="35" t="s">
        <v>58</v>
      </c>
      <c r="F68" s="35" t="s">
        <v>49</v>
      </c>
      <c r="G68" s="36" t="s">
        <v>50</v>
      </c>
      <c r="H68" s="37" t="s">
        <v>56</v>
      </c>
      <c r="I68" s="37" t="s">
        <v>57</v>
      </c>
      <c r="J68" s="38" t="s">
        <v>63</v>
      </c>
    </row>
    <row r="69" spans="1:10" ht="72" x14ac:dyDescent="0.35">
      <c r="A69" s="149">
        <v>421</v>
      </c>
      <c r="B69" s="149" t="s">
        <v>1977</v>
      </c>
      <c r="C69" s="44">
        <v>1</v>
      </c>
      <c r="D69" s="149">
        <v>3.6</v>
      </c>
      <c r="E69" s="35" t="s">
        <v>58</v>
      </c>
      <c r="F69" s="35" t="s">
        <v>49</v>
      </c>
      <c r="G69" s="36" t="s">
        <v>50</v>
      </c>
      <c r="H69" s="37" t="s">
        <v>56</v>
      </c>
      <c r="I69" s="37" t="s">
        <v>57</v>
      </c>
      <c r="J69" s="38" t="s">
        <v>63</v>
      </c>
    </row>
    <row r="70" spans="1:10" ht="72" x14ac:dyDescent="0.35">
      <c r="A70" s="149">
        <v>420</v>
      </c>
      <c r="B70" s="149" t="s">
        <v>1978</v>
      </c>
      <c r="C70" s="44">
        <v>1</v>
      </c>
      <c r="D70" s="149">
        <v>3.6</v>
      </c>
      <c r="E70" s="35" t="s">
        <v>58</v>
      </c>
      <c r="F70" s="35" t="s">
        <v>49</v>
      </c>
      <c r="G70" s="36" t="s">
        <v>50</v>
      </c>
      <c r="H70" s="37" t="s">
        <v>56</v>
      </c>
      <c r="I70" s="37" t="s">
        <v>57</v>
      </c>
      <c r="J70" s="38" t="s">
        <v>63</v>
      </c>
    </row>
    <row r="71" spans="1:10" ht="72" x14ac:dyDescent="0.35">
      <c r="A71" s="149">
        <v>419</v>
      </c>
      <c r="B71" s="149" t="s">
        <v>1979</v>
      </c>
      <c r="C71" s="44">
        <v>1</v>
      </c>
      <c r="D71" s="149">
        <v>3.6</v>
      </c>
      <c r="E71" s="35" t="s">
        <v>58</v>
      </c>
      <c r="F71" s="35" t="s">
        <v>49</v>
      </c>
      <c r="G71" s="36" t="s">
        <v>50</v>
      </c>
      <c r="H71" s="37" t="s">
        <v>56</v>
      </c>
      <c r="I71" s="37" t="s">
        <v>57</v>
      </c>
      <c r="J71" s="38" t="s">
        <v>63</v>
      </c>
    </row>
    <row r="72" spans="1:10" ht="72" x14ac:dyDescent="0.35">
      <c r="A72" s="149">
        <v>418</v>
      </c>
      <c r="B72" s="149" t="s">
        <v>1980</v>
      </c>
      <c r="C72" s="44">
        <v>1</v>
      </c>
      <c r="D72" s="149">
        <v>3.6</v>
      </c>
      <c r="E72" s="35" t="s">
        <v>58</v>
      </c>
      <c r="F72" s="35" t="s">
        <v>49</v>
      </c>
      <c r="G72" s="36" t="s">
        <v>50</v>
      </c>
      <c r="H72" s="37" t="s">
        <v>56</v>
      </c>
      <c r="I72" s="37" t="s">
        <v>57</v>
      </c>
      <c r="J72" s="38" t="s">
        <v>63</v>
      </c>
    </row>
    <row r="73" spans="1:10" ht="72" x14ac:dyDescent="0.35">
      <c r="A73" s="149">
        <v>417</v>
      </c>
      <c r="B73" s="149" t="s">
        <v>1981</v>
      </c>
      <c r="C73" s="44">
        <v>1</v>
      </c>
      <c r="D73" s="149">
        <v>3.6</v>
      </c>
      <c r="E73" s="35" t="s">
        <v>58</v>
      </c>
      <c r="F73" s="35" t="s">
        <v>49</v>
      </c>
      <c r="G73" s="36" t="s">
        <v>50</v>
      </c>
      <c r="H73" s="37" t="s">
        <v>56</v>
      </c>
      <c r="I73" s="37" t="s">
        <v>57</v>
      </c>
      <c r="J73" s="38" t="s">
        <v>63</v>
      </c>
    </row>
    <row r="74" spans="1:10" ht="72" x14ac:dyDescent="0.35">
      <c r="A74" s="149">
        <v>416</v>
      </c>
      <c r="B74" s="149" t="s">
        <v>1982</v>
      </c>
      <c r="C74" s="44">
        <v>1</v>
      </c>
      <c r="D74" s="149">
        <v>3.6</v>
      </c>
      <c r="E74" s="35" t="s">
        <v>58</v>
      </c>
      <c r="F74" s="35" t="s">
        <v>49</v>
      </c>
      <c r="G74" s="36" t="s">
        <v>50</v>
      </c>
      <c r="H74" s="37" t="s">
        <v>56</v>
      </c>
      <c r="I74" s="37" t="s">
        <v>57</v>
      </c>
      <c r="J74" s="38" t="s">
        <v>63</v>
      </c>
    </row>
    <row r="75" spans="1:10" ht="72" x14ac:dyDescent="0.35">
      <c r="A75" s="149">
        <v>401</v>
      </c>
      <c r="B75" s="149" t="s">
        <v>1983</v>
      </c>
      <c r="C75" s="44">
        <v>1</v>
      </c>
      <c r="D75" s="149">
        <v>3.6</v>
      </c>
      <c r="E75" s="35" t="s">
        <v>58</v>
      </c>
      <c r="F75" s="35" t="s">
        <v>49</v>
      </c>
      <c r="G75" s="36" t="s">
        <v>50</v>
      </c>
      <c r="H75" s="37" t="s">
        <v>56</v>
      </c>
      <c r="I75" s="37" t="s">
        <v>57</v>
      </c>
      <c r="J75" s="38" t="s">
        <v>63</v>
      </c>
    </row>
    <row r="76" spans="1:10" ht="72" x14ac:dyDescent="0.35">
      <c r="A76" s="149">
        <v>402</v>
      </c>
      <c r="B76" s="149" t="s">
        <v>1984</v>
      </c>
      <c r="C76" s="44">
        <v>1</v>
      </c>
      <c r="D76" s="149">
        <v>3.6</v>
      </c>
      <c r="E76" s="35" t="s">
        <v>58</v>
      </c>
      <c r="F76" s="35" t="s">
        <v>49</v>
      </c>
      <c r="G76" s="36" t="s">
        <v>50</v>
      </c>
      <c r="H76" s="37" t="s">
        <v>56</v>
      </c>
      <c r="I76" s="37" t="s">
        <v>57</v>
      </c>
      <c r="J76" s="38" t="s">
        <v>63</v>
      </c>
    </row>
    <row r="77" spans="1:10" ht="72" x14ac:dyDescent="0.35">
      <c r="A77" s="149">
        <v>403</v>
      </c>
      <c r="B77" s="149" t="s">
        <v>1985</v>
      </c>
      <c r="C77" s="44">
        <v>1</v>
      </c>
      <c r="D77" s="149">
        <v>3.6</v>
      </c>
      <c r="E77" s="35" t="s">
        <v>58</v>
      </c>
      <c r="F77" s="35" t="s">
        <v>49</v>
      </c>
      <c r="G77" s="36" t="s">
        <v>50</v>
      </c>
      <c r="H77" s="37" t="s">
        <v>56</v>
      </c>
      <c r="I77" s="37" t="s">
        <v>57</v>
      </c>
      <c r="J77" s="38" t="s">
        <v>63</v>
      </c>
    </row>
    <row r="78" spans="1:10" ht="72" x14ac:dyDescent="0.35">
      <c r="A78" s="149">
        <v>404</v>
      </c>
      <c r="B78" s="149" t="s">
        <v>1986</v>
      </c>
      <c r="C78" s="44">
        <v>1</v>
      </c>
      <c r="D78" s="149">
        <v>3.6</v>
      </c>
      <c r="E78" s="35" t="s">
        <v>58</v>
      </c>
      <c r="F78" s="35" t="s">
        <v>49</v>
      </c>
      <c r="G78" s="36" t="s">
        <v>50</v>
      </c>
      <c r="H78" s="37" t="s">
        <v>56</v>
      </c>
      <c r="I78" s="37" t="s">
        <v>57</v>
      </c>
      <c r="J78" s="38" t="s">
        <v>63</v>
      </c>
    </row>
    <row r="79" spans="1:10" ht="72" x14ac:dyDescent="0.35">
      <c r="A79" s="149">
        <v>405</v>
      </c>
      <c r="B79" s="149" t="s">
        <v>1987</v>
      </c>
      <c r="C79" s="44">
        <v>1</v>
      </c>
      <c r="D79" s="149">
        <v>3.6</v>
      </c>
      <c r="E79" s="35" t="s">
        <v>58</v>
      </c>
      <c r="F79" s="35" t="s">
        <v>49</v>
      </c>
      <c r="G79" s="36" t="s">
        <v>50</v>
      </c>
      <c r="H79" s="37" t="s">
        <v>56</v>
      </c>
      <c r="I79" s="37" t="s">
        <v>57</v>
      </c>
      <c r="J79" s="38" t="s">
        <v>63</v>
      </c>
    </row>
    <row r="80" spans="1:10" ht="72" x14ac:dyDescent="0.35">
      <c r="A80" s="149">
        <v>406</v>
      </c>
      <c r="B80" s="149" t="s">
        <v>1988</v>
      </c>
      <c r="C80" s="44">
        <v>1</v>
      </c>
      <c r="D80" s="149">
        <v>4.3</v>
      </c>
      <c r="E80" s="35" t="s">
        <v>58</v>
      </c>
      <c r="F80" s="35" t="s">
        <v>49</v>
      </c>
      <c r="G80" s="36" t="s">
        <v>50</v>
      </c>
      <c r="H80" s="37" t="s">
        <v>56</v>
      </c>
      <c r="I80" s="37" t="s">
        <v>57</v>
      </c>
      <c r="J80" s="38" t="s">
        <v>63</v>
      </c>
    </row>
    <row r="81" spans="1:10" ht="72" x14ac:dyDescent="0.35">
      <c r="A81" s="149">
        <v>407</v>
      </c>
      <c r="B81" s="149" t="s">
        <v>1989</v>
      </c>
      <c r="C81" s="44">
        <v>1</v>
      </c>
      <c r="D81" s="149">
        <v>3.6</v>
      </c>
      <c r="E81" s="35" t="s">
        <v>58</v>
      </c>
      <c r="F81" s="35" t="s">
        <v>49</v>
      </c>
      <c r="G81" s="36" t="s">
        <v>50</v>
      </c>
      <c r="H81" s="37" t="s">
        <v>56</v>
      </c>
      <c r="I81" s="37" t="s">
        <v>57</v>
      </c>
      <c r="J81" s="38" t="s">
        <v>63</v>
      </c>
    </row>
    <row r="82" spans="1:10" ht="72" x14ac:dyDescent="0.35">
      <c r="A82" s="149">
        <v>408</v>
      </c>
      <c r="B82" s="149" t="s">
        <v>1990</v>
      </c>
      <c r="C82" s="44">
        <v>1</v>
      </c>
      <c r="D82" s="149">
        <v>3.6</v>
      </c>
      <c r="E82" s="35" t="s">
        <v>58</v>
      </c>
      <c r="F82" s="35" t="s">
        <v>49</v>
      </c>
      <c r="G82" s="36" t="s">
        <v>50</v>
      </c>
      <c r="H82" s="37" t="s">
        <v>56</v>
      </c>
      <c r="I82" s="37" t="s">
        <v>57</v>
      </c>
      <c r="J82" s="38" t="s">
        <v>63</v>
      </c>
    </row>
    <row r="83" spans="1:10" ht="72" x14ac:dyDescent="0.35">
      <c r="A83" s="149">
        <v>409</v>
      </c>
      <c r="B83" s="149" t="s">
        <v>1991</v>
      </c>
      <c r="C83" s="44">
        <v>1</v>
      </c>
      <c r="D83" s="149">
        <v>4.8</v>
      </c>
      <c r="E83" s="35" t="s">
        <v>58</v>
      </c>
      <c r="F83" s="35" t="s">
        <v>49</v>
      </c>
      <c r="G83" s="36" t="s">
        <v>50</v>
      </c>
      <c r="H83" s="37" t="s">
        <v>56</v>
      </c>
      <c r="I83" s="37" t="s">
        <v>57</v>
      </c>
      <c r="J83" s="38" t="s">
        <v>63</v>
      </c>
    </row>
    <row r="84" spans="1:10" ht="72" x14ac:dyDescent="0.35">
      <c r="A84" s="149">
        <v>410</v>
      </c>
      <c r="B84" s="149" t="s">
        <v>1992</v>
      </c>
      <c r="C84" s="44">
        <v>1</v>
      </c>
      <c r="D84" s="149">
        <v>3.6</v>
      </c>
      <c r="E84" s="35" t="s">
        <v>58</v>
      </c>
      <c r="F84" s="35" t="s">
        <v>49</v>
      </c>
      <c r="G84" s="36" t="s">
        <v>50</v>
      </c>
      <c r="H84" s="37" t="s">
        <v>56</v>
      </c>
      <c r="I84" s="37" t="s">
        <v>57</v>
      </c>
      <c r="J84" s="38" t="s">
        <v>63</v>
      </c>
    </row>
    <row r="85" spans="1:10" ht="72" x14ac:dyDescent="0.35">
      <c r="A85" s="149">
        <v>411</v>
      </c>
      <c r="B85" s="149" t="s">
        <v>1993</v>
      </c>
      <c r="C85" s="44">
        <v>1</v>
      </c>
      <c r="D85" s="149">
        <v>3.6</v>
      </c>
      <c r="E85" s="35" t="s">
        <v>58</v>
      </c>
      <c r="F85" s="35" t="s">
        <v>49</v>
      </c>
      <c r="G85" s="36" t="s">
        <v>50</v>
      </c>
      <c r="H85" s="37" t="s">
        <v>56</v>
      </c>
      <c r="I85" s="37" t="s">
        <v>57</v>
      </c>
      <c r="J85" s="38" t="s">
        <v>63</v>
      </c>
    </row>
    <row r="86" spans="1:10" ht="72" x14ac:dyDescent="0.35">
      <c r="A86" s="149">
        <v>412</v>
      </c>
      <c r="B86" s="149" t="s">
        <v>1994</v>
      </c>
      <c r="C86" s="44">
        <v>1</v>
      </c>
      <c r="D86" s="149">
        <v>3.6</v>
      </c>
      <c r="E86" s="35" t="s">
        <v>58</v>
      </c>
      <c r="F86" s="35" t="s">
        <v>49</v>
      </c>
      <c r="G86" s="36" t="s">
        <v>50</v>
      </c>
      <c r="H86" s="37" t="s">
        <v>56</v>
      </c>
      <c r="I86" s="37" t="s">
        <v>57</v>
      </c>
      <c r="J86" s="38" t="s">
        <v>63</v>
      </c>
    </row>
    <row r="87" spans="1:10" ht="72" x14ac:dyDescent="0.35">
      <c r="A87" s="149">
        <v>413</v>
      </c>
      <c r="B87" s="149" t="s">
        <v>1995</v>
      </c>
      <c r="C87" s="44">
        <v>1</v>
      </c>
      <c r="D87" s="149">
        <v>3.6</v>
      </c>
      <c r="E87" s="35" t="s">
        <v>58</v>
      </c>
      <c r="F87" s="35" t="s">
        <v>49</v>
      </c>
      <c r="G87" s="36" t="s">
        <v>50</v>
      </c>
      <c r="H87" s="37" t="s">
        <v>56</v>
      </c>
      <c r="I87" s="37" t="s">
        <v>57</v>
      </c>
      <c r="J87" s="38" t="s">
        <v>63</v>
      </c>
    </row>
    <row r="88" spans="1:10" ht="72" x14ac:dyDescent="0.35">
      <c r="A88" s="149">
        <v>414</v>
      </c>
      <c r="B88" s="149" t="s">
        <v>1996</v>
      </c>
      <c r="C88" s="44">
        <v>1</v>
      </c>
      <c r="D88" s="149">
        <v>3.6</v>
      </c>
      <c r="E88" s="35" t="s">
        <v>58</v>
      </c>
      <c r="F88" s="35" t="s">
        <v>49</v>
      </c>
      <c r="G88" s="36" t="s">
        <v>50</v>
      </c>
      <c r="H88" s="37" t="s">
        <v>56</v>
      </c>
      <c r="I88" s="37" t="s">
        <v>57</v>
      </c>
      <c r="J88" s="38" t="s">
        <v>63</v>
      </c>
    </row>
    <row r="89" spans="1:10" ht="72" x14ac:dyDescent="0.35">
      <c r="A89" s="149">
        <v>415</v>
      </c>
      <c r="B89" s="149" t="s">
        <v>1997</v>
      </c>
      <c r="C89" s="44">
        <v>1</v>
      </c>
      <c r="D89" s="149">
        <v>3.4</v>
      </c>
      <c r="E89" s="35" t="s">
        <v>58</v>
      </c>
      <c r="F89" s="35" t="s">
        <v>49</v>
      </c>
      <c r="G89" s="36" t="s">
        <v>50</v>
      </c>
      <c r="H89" s="37" t="s">
        <v>56</v>
      </c>
      <c r="I89" s="37" t="s">
        <v>57</v>
      </c>
      <c r="J89" s="38" t="s">
        <v>63</v>
      </c>
    </row>
    <row r="90" spans="1:10" ht="72" x14ac:dyDescent="0.35">
      <c r="A90" s="149">
        <v>340</v>
      </c>
      <c r="B90" s="149"/>
      <c r="C90" s="44">
        <v>1</v>
      </c>
      <c r="D90" s="149"/>
      <c r="E90" s="35" t="s">
        <v>58</v>
      </c>
      <c r="F90" s="35" t="s">
        <v>49</v>
      </c>
      <c r="G90" s="36" t="s">
        <v>50</v>
      </c>
      <c r="H90" s="37" t="s">
        <v>56</v>
      </c>
      <c r="I90" s="37" t="s">
        <v>57</v>
      </c>
      <c r="J90" s="38" t="s">
        <v>63</v>
      </c>
    </row>
    <row r="91" spans="1:10" ht="72" x14ac:dyDescent="0.35">
      <c r="A91" s="149">
        <v>429</v>
      </c>
      <c r="B91" s="149" t="s">
        <v>1998</v>
      </c>
      <c r="C91" s="44">
        <v>1</v>
      </c>
      <c r="D91" s="149">
        <v>3.4</v>
      </c>
      <c r="E91" s="35" t="s">
        <v>58</v>
      </c>
      <c r="F91" s="35" t="s">
        <v>49</v>
      </c>
      <c r="G91" s="36" t="s">
        <v>50</v>
      </c>
      <c r="H91" s="37" t="s">
        <v>56</v>
      </c>
      <c r="I91" s="37" t="s">
        <v>57</v>
      </c>
      <c r="J91" s="38" t="s">
        <v>63</v>
      </c>
    </row>
    <row r="92" spans="1:10" ht="72" x14ac:dyDescent="0.35">
      <c r="A92" s="149">
        <v>428</v>
      </c>
      <c r="B92" s="149" t="s">
        <v>1999</v>
      </c>
      <c r="C92" s="286">
        <v>1</v>
      </c>
      <c r="D92" s="149">
        <v>3.4</v>
      </c>
      <c r="E92" s="35" t="s">
        <v>58</v>
      </c>
      <c r="F92" s="35" t="s">
        <v>49</v>
      </c>
      <c r="G92" s="36" t="s">
        <v>50</v>
      </c>
      <c r="H92" s="37" t="s">
        <v>56</v>
      </c>
      <c r="I92" s="37" t="s">
        <v>57</v>
      </c>
      <c r="J92" s="38" t="s">
        <v>63</v>
      </c>
    </row>
    <row r="93" spans="1:10" ht="72" x14ac:dyDescent="0.35">
      <c r="A93" s="149">
        <v>427</v>
      </c>
      <c r="B93" s="149" t="s">
        <v>2000</v>
      </c>
      <c r="C93" s="286">
        <v>1</v>
      </c>
      <c r="D93" s="149">
        <v>3.4</v>
      </c>
      <c r="E93" s="35" t="s">
        <v>58</v>
      </c>
      <c r="F93" s="35" t="s">
        <v>49</v>
      </c>
      <c r="G93" s="36" t="s">
        <v>50</v>
      </c>
      <c r="H93" s="37" t="s">
        <v>56</v>
      </c>
      <c r="I93" s="37" t="s">
        <v>57</v>
      </c>
      <c r="J93" s="38" t="s">
        <v>63</v>
      </c>
    </row>
    <row r="94" spans="1:10" ht="72" x14ac:dyDescent="0.35">
      <c r="A94" s="149">
        <v>460</v>
      </c>
      <c r="B94" s="149" t="s">
        <v>2001</v>
      </c>
      <c r="C94" s="286">
        <v>1</v>
      </c>
      <c r="D94" s="149">
        <v>3.6</v>
      </c>
      <c r="E94" s="35" t="s">
        <v>58</v>
      </c>
      <c r="F94" s="35" t="s">
        <v>49</v>
      </c>
      <c r="G94" s="36" t="s">
        <v>50</v>
      </c>
      <c r="H94" s="37" t="s">
        <v>56</v>
      </c>
      <c r="I94" s="37" t="s">
        <v>57</v>
      </c>
      <c r="J94" s="38" t="s">
        <v>63</v>
      </c>
    </row>
    <row r="95" spans="1:10" ht="72" x14ac:dyDescent="0.35">
      <c r="A95" s="149">
        <v>459</v>
      </c>
      <c r="B95" s="149" t="s">
        <v>2002</v>
      </c>
      <c r="C95" s="286">
        <v>1</v>
      </c>
      <c r="D95" s="149">
        <v>3.6</v>
      </c>
      <c r="E95" s="35" t="s">
        <v>58</v>
      </c>
      <c r="F95" s="35" t="s">
        <v>49</v>
      </c>
      <c r="G95" s="36" t="s">
        <v>50</v>
      </c>
      <c r="H95" s="37" t="s">
        <v>56</v>
      </c>
      <c r="I95" s="37" t="s">
        <v>57</v>
      </c>
      <c r="J95" s="38" t="s">
        <v>63</v>
      </c>
    </row>
    <row r="96" spans="1:10" ht="72" x14ac:dyDescent="0.35">
      <c r="A96" s="149">
        <v>458</v>
      </c>
      <c r="B96" s="149" t="s">
        <v>2003</v>
      </c>
      <c r="C96" s="286">
        <v>1</v>
      </c>
      <c r="D96" s="149">
        <v>3.6</v>
      </c>
      <c r="E96" s="35" t="s">
        <v>58</v>
      </c>
      <c r="F96" s="35" t="s">
        <v>49</v>
      </c>
      <c r="G96" s="36" t="s">
        <v>50</v>
      </c>
      <c r="H96" s="37" t="s">
        <v>56</v>
      </c>
      <c r="I96" s="37" t="s">
        <v>57</v>
      </c>
      <c r="J96" s="38" t="s">
        <v>63</v>
      </c>
    </row>
    <row r="97" spans="1:10" ht="72" x14ac:dyDescent="0.35">
      <c r="A97" s="149">
        <v>457</v>
      </c>
      <c r="B97" s="149" t="s">
        <v>2004</v>
      </c>
      <c r="C97" s="286">
        <v>1</v>
      </c>
      <c r="D97" s="149">
        <v>3.6</v>
      </c>
      <c r="E97" s="35" t="s">
        <v>58</v>
      </c>
      <c r="F97" s="35" t="s">
        <v>49</v>
      </c>
      <c r="G97" s="36" t="s">
        <v>50</v>
      </c>
      <c r="H97" s="37" t="s">
        <v>56</v>
      </c>
      <c r="I97" s="37" t="s">
        <v>57</v>
      </c>
      <c r="J97" s="38" t="s">
        <v>63</v>
      </c>
    </row>
    <row r="98" spans="1:10" ht="72" x14ac:dyDescent="0.35">
      <c r="A98" s="149">
        <v>456</v>
      </c>
      <c r="B98" s="149" t="s">
        <v>2005</v>
      </c>
      <c r="C98" s="286">
        <v>1</v>
      </c>
      <c r="D98" s="149">
        <v>3.6</v>
      </c>
      <c r="E98" s="35" t="s">
        <v>58</v>
      </c>
      <c r="F98" s="35" t="s">
        <v>49</v>
      </c>
      <c r="G98" s="36" t="s">
        <v>50</v>
      </c>
      <c r="H98" s="37" t="s">
        <v>56</v>
      </c>
      <c r="I98" s="37" t="s">
        <v>57</v>
      </c>
      <c r="J98" s="38" t="s">
        <v>63</v>
      </c>
    </row>
    <row r="99" spans="1:10" ht="72" x14ac:dyDescent="0.35">
      <c r="A99" s="149">
        <v>455</v>
      </c>
      <c r="B99" s="149" t="s">
        <v>2006</v>
      </c>
      <c r="C99" s="286">
        <v>1</v>
      </c>
      <c r="D99" s="149">
        <v>3.6</v>
      </c>
      <c r="E99" s="35" t="s">
        <v>58</v>
      </c>
      <c r="F99" s="35" t="s">
        <v>49</v>
      </c>
      <c r="G99" s="36" t="s">
        <v>50</v>
      </c>
      <c r="H99" s="37" t="s">
        <v>56</v>
      </c>
      <c r="I99" s="37" t="s">
        <v>57</v>
      </c>
      <c r="J99" s="38" t="s">
        <v>63</v>
      </c>
    </row>
    <row r="100" spans="1:10" ht="72" x14ac:dyDescent="0.35">
      <c r="A100" s="149">
        <v>454</v>
      </c>
      <c r="B100" s="149" t="s">
        <v>2007</v>
      </c>
      <c r="C100" s="286">
        <v>1</v>
      </c>
      <c r="D100" s="149">
        <v>3.6</v>
      </c>
      <c r="E100" s="35" t="s">
        <v>58</v>
      </c>
      <c r="F100" s="35" t="s">
        <v>49</v>
      </c>
      <c r="G100" s="36" t="s">
        <v>50</v>
      </c>
      <c r="H100" s="37" t="s">
        <v>56</v>
      </c>
      <c r="I100" s="37" t="s">
        <v>57</v>
      </c>
      <c r="J100" s="38" t="s">
        <v>63</v>
      </c>
    </row>
    <row r="101" spans="1:10" ht="72" x14ac:dyDescent="0.35">
      <c r="A101" s="149">
        <v>453</v>
      </c>
      <c r="B101" s="149" t="s">
        <v>2008</v>
      </c>
      <c r="C101" s="286">
        <v>1</v>
      </c>
      <c r="D101" s="149">
        <v>3.6</v>
      </c>
      <c r="E101" s="35" t="s">
        <v>58</v>
      </c>
      <c r="F101" s="35" t="s">
        <v>49</v>
      </c>
      <c r="G101" s="36" t="s">
        <v>50</v>
      </c>
      <c r="H101" s="37" t="s">
        <v>56</v>
      </c>
      <c r="I101" s="37" t="s">
        <v>57</v>
      </c>
      <c r="J101" s="38" t="s">
        <v>63</v>
      </c>
    </row>
    <row r="102" spans="1:10" ht="72" x14ac:dyDescent="0.35">
      <c r="A102" s="149">
        <v>452</v>
      </c>
      <c r="B102" s="149" t="s">
        <v>2009</v>
      </c>
      <c r="C102" s="286">
        <v>1</v>
      </c>
      <c r="D102" s="149">
        <v>3.6</v>
      </c>
      <c r="E102" s="35" t="s">
        <v>58</v>
      </c>
      <c r="F102" s="35" t="s">
        <v>49</v>
      </c>
      <c r="G102" s="36" t="s">
        <v>50</v>
      </c>
      <c r="H102" s="37" t="s">
        <v>56</v>
      </c>
      <c r="I102" s="37" t="s">
        <v>57</v>
      </c>
      <c r="J102" s="38" t="s">
        <v>63</v>
      </c>
    </row>
    <row r="103" spans="1:10" ht="72" x14ac:dyDescent="0.35">
      <c r="A103" s="149">
        <v>451</v>
      </c>
      <c r="B103" s="149" t="s">
        <v>2010</v>
      </c>
      <c r="C103" s="286">
        <v>1</v>
      </c>
      <c r="D103" s="149">
        <v>3.6</v>
      </c>
      <c r="E103" s="35" t="s">
        <v>58</v>
      </c>
      <c r="F103" s="35" t="s">
        <v>49</v>
      </c>
      <c r="G103" s="36" t="s">
        <v>50</v>
      </c>
      <c r="H103" s="37" t="s">
        <v>56</v>
      </c>
      <c r="I103" s="37" t="s">
        <v>57</v>
      </c>
      <c r="J103" s="38" t="s">
        <v>63</v>
      </c>
    </row>
    <row r="104" spans="1:10" ht="72" x14ac:dyDescent="0.35">
      <c r="A104" s="149">
        <v>450</v>
      </c>
      <c r="B104" s="149" t="s">
        <v>2011</v>
      </c>
      <c r="C104" s="286">
        <v>1</v>
      </c>
      <c r="D104" s="149">
        <v>3.6</v>
      </c>
      <c r="E104" s="35" t="s">
        <v>58</v>
      </c>
      <c r="F104" s="35" t="s">
        <v>49</v>
      </c>
      <c r="G104" s="36" t="s">
        <v>50</v>
      </c>
      <c r="H104" s="37" t="s">
        <v>56</v>
      </c>
      <c r="I104" s="37" t="s">
        <v>57</v>
      </c>
      <c r="J104" s="38" t="s">
        <v>63</v>
      </c>
    </row>
    <row r="105" spans="1:10" ht="72" x14ac:dyDescent="0.35">
      <c r="A105" s="149">
        <v>449</v>
      </c>
      <c r="B105" s="149" t="s">
        <v>2012</v>
      </c>
      <c r="C105" s="286">
        <v>1</v>
      </c>
      <c r="D105" s="149">
        <v>3.7</v>
      </c>
      <c r="E105" s="35" t="s">
        <v>58</v>
      </c>
      <c r="F105" s="35" t="s">
        <v>49</v>
      </c>
      <c r="G105" s="36" t="s">
        <v>50</v>
      </c>
      <c r="H105" s="37" t="s">
        <v>56</v>
      </c>
      <c r="I105" s="37" t="s">
        <v>57</v>
      </c>
      <c r="J105" s="38" t="s">
        <v>63</v>
      </c>
    </row>
    <row r="106" spans="1:10" ht="72" x14ac:dyDescent="0.35">
      <c r="A106" s="149">
        <v>448</v>
      </c>
      <c r="B106" s="149" t="s">
        <v>2013</v>
      </c>
      <c r="C106" s="286">
        <v>1</v>
      </c>
      <c r="D106" s="149">
        <v>3.6</v>
      </c>
      <c r="E106" s="35" t="s">
        <v>58</v>
      </c>
      <c r="F106" s="35" t="s">
        <v>49</v>
      </c>
      <c r="G106" s="36" t="s">
        <v>50</v>
      </c>
      <c r="H106" s="37" t="s">
        <v>56</v>
      </c>
      <c r="I106" s="37" t="s">
        <v>57</v>
      </c>
      <c r="J106" s="38" t="s">
        <v>63</v>
      </c>
    </row>
    <row r="107" spans="1:10" s="205" customFormat="1" ht="72" x14ac:dyDescent="0.35">
      <c r="A107" s="149">
        <v>447</v>
      </c>
      <c r="B107" s="149" t="s">
        <v>2014</v>
      </c>
      <c r="C107" s="286">
        <v>1</v>
      </c>
      <c r="D107" s="149">
        <v>3.6</v>
      </c>
      <c r="E107" s="35" t="s">
        <v>58</v>
      </c>
      <c r="F107" s="35" t="s">
        <v>49</v>
      </c>
      <c r="G107" s="36" t="s">
        <v>50</v>
      </c>
      <c r="H107" s="37" t="s">
        <v>56</v>
      </c>
      <c r="I107" s="37" t="s">
        <v>57</v>
      </c>
      <c r="J107" s="38" t="s">
        <v>63</v>
      </c>
    </row>
    <row r="108" spans="1:10" s="205" customFormat="1" ht="72" x14ac:dyDescent="0.35">
      <c r="A108" s="149">
        <v>446</v>
      </c>
      <c r="B108" s="149" t="s">
        <v>2015</v>
      </c>
      <c r="C108" s="286">
        <v>1</v>
      </c>
      <c r="D108" s="149">
        <v>3.6</v>
      </c>
      <c r="E108" s="35" t="s">
        <v>58</v>
      </c>
      <c r="F108" s="35" t="s">
        <v>49</v>
      </c>
      <c r="G108" s="36" t="s">
        <v>50</v>
      </c>
      <c r="H108" s="37" t="s">
        <v>56</v>
      </c>
      <c r="I108" s="37" t="s">
        <v>57</v>
      </c>
      <c r="J108" s="38" t="s">
        <v>63</v>
      </c>
    </row>
    <row r="109" spans="1:10" s="205" customFormat="1" ht="72" x14ac:dyDescent="0.35">
      <c r="A109" s="149">
        <v>445</v>
      </c>
      <c r="B109" s="149" t="s">
        <v>2016</v>
      </c>
      <c r="C109" s="286">
        <v>1</v>
      </c>
      <c r="D109" s="149">
        <v>3.6</v>
      </c>
      <c r="E109" s="35" t="s">
        <v>58</v>
      </c>
      <c r="F109" s="35" t="s">
        <v>49</v>
      </c>
      <c r="G109" s="36" t="s">
        <v>50</v>
      </c>
      <c r="H109" s="37" t="s">
        <v>56</v>
      </c>
      <c r="I109" s="37" t="s">
        <v>57</v>
      </c>
      <c r="J109" s="38" t="s">
        <v>63</v>
      </c>
    </row>
    <row r="110" spans="1:10" s="205" customFormat="1" ht="72" x14ac:dyDescent="0.35">
      <c r="A110" s="149">
        <v>444</v>
      </c>
      <c r="B110" s="149" t="s">
        <v>2017</v>
      </c>
      <c r="C110" s="286">
        <v>1</v>
      </c>
      <c r="D110" s="149">
        <v>3.6</v>
      </c>
      <c r="E110" s="35" t="s">
        <v>58</v>
      </c>
      <c r="F110" s="35" t="s">
        <v>49</v>
      </c>
      <c r="G110" s="36" t="s">
        <v>50</v>
      </c>
      <c r="H110" s="37" t="s">
        <v>56</v>
      </c>
      <c r="I110" s="37" t="s">
        <v>57</v>
      </c>
      <c r="J110" s="38" t="s">
        <v>63</v>
      </c>
    </row>
    <row r="111" spans="1:10" s="205" customFormat="1" ht="72" x14ac:dyDescent="0.35">
      <c r="A111" s="149">
        <v>443</v>
      </c>
      <c r="B111" s="149" t="s">
        <v>2018</v>
      </c>
      <c r="C111" s="286">
        <v>1</v>
      </c>
      <c r="D111" s="149">
        <v>3.6</v>
      </c>
      <c r="E111" s="35" t="s">
        <v>58</v>
      </c>
      <c r="F111" s="35" t="s">
        <v>49</v>
      </c>
      <c r="G111" s="36" t="s">
        <v>50</v>
      </c>
      <c r="H111" s="37" t="s">
        <v>56</v>
      </c>
      <c r="I111" s="37" t="s">
        <v>57</v>
      </c>
      <c r="J111" s="38" t="s">
        <v>63</v>
      </c>
    </row>
    <row r="112" spans="1:10" s="205" customFormat="1" ht="72" x14ac:dyDescent="0.35">
      <c r="A112" s="149">
        <v>442</v>
      </c>
      <c r="B112" s="149" t="s">
        <v>2019</v>
      </c>
      <c r="C112" s="286">
        <v>1</v>
      </c>
      <c r="D112" s="149">
        <v>3.6</v>
      </c>
      <c r="E112" s="35" t="s">
        <v>58</v>
      </c>
      <c r="F112" s="35" t="s">
        <v>49</v>
      </c>
      <c r="G112" s="36" t="s">
        <v>50</v>
      </c>
      <c r="H112" s="37" t="s">
        <v>56</v>
      </c>
      <c r="I112" s="37" t="s">
        <v>57</v>
      </c>
      <c r="J112" s="38" t="s">
        <v>63</v>
      </c>
    </row>
    <row r="113" spans="1:10" s="205" customFormat="1" ht="72" x14ac:dyDescent="0.35">
      <c r="A113" s="149">
        <v>441</v>
      </c>
      <c r="B113" s="149" t="s">
        <v>2020</v>
      </c>
      <c r="C113" s="286">
        <v>1</v>
      </c>
      <c r="D113" s="149">
        <v>3.6</v>
      </c>
      <c r="E113" s="35" t="s">
        <v>58</v>
      </c>
      <c r="F113" s="35" t="s">
        <v>49</v>
      </c>
      <c r="G113" s="36" t="s">
        <v>50</v>
      </c>
      <c r="H113" s="37" t="s">
        <v>56</v>
      </c>
      <c r="I113" s="37" t="s">
        <v>57</v>
      </c>
      <c r="J113" s="38" t="s">
        <v>63</v>
      </c>
    </row>
    <row r="114" spans="1:10" s="205" customFormat="1" ht="72" x14ac:dyDescent="0.35">
      <c r="A114" s="149">
        <v>440</v>
      </c>
      <c r="B114" s="149" t="s">
        <v>2021</v>
      </c>
      <c r="C114" s="286">
        <v>1</v>
      </c>
      <c r="D114" s="149">
        <v>4.9000000000000004</v>
      </c>
      <c r="E114" s="35" t="s">
        <v>58</v>
      </c>
      <c r="F114" s="35" t="s">
        <v>49</v>
      </c>
      <c r="G114" s="36" t="s">
        <v>50</v>
      </c>
      <c r="H114" s="37" t="s">
        <v>56</v>
      </c>
      <c r="I114" s="37" t="s">
        <v>57</v>
      </c>
      <c r="J114" s="38" t="s">
        <v>63</v>
      </c>
    </row>
    <row r="115" spans="1:10" s="205" customFormat="1" ht="72" x14ac:dyDescent="0.35">
      <c r="A115" s="149">
        <v>439</v>
      </c>
      <c r="B115" s="149" t="s">
        <v>2022</v>
      </c>
      <c r="C115" s="286">
        <v>1</v>
      </c>
      <c r="D115" s="149">
        <v>3.6</v>
      </c>
      <c r="E115" s="35" t="s">
        <v>58</v>
      </c>
      <c r="F115" s="35" t="s">
        <v>49</v>
      </c>
      <c r="G115" s="36" t="s">
        <v>50</v>
      </c>
      <c r="H115" s="37" t="s">
        <v>56</v>
      </c>
      <c r="I115" s="37" t="s">
        <v>57</v>
      </c>
      <c r="J115" s="38" t="s">
        <v>63</v>
      </c>
    </row>
    <row r="116" spans="1:10" s="205" customFormat="1" ht="72" x14ac:dyDescent="0.35">
      <c r="A116" s="149">
        <v>438</v>
      </c>
      <c r="B116" s="149" t="s">
        <v>2023</v>
      </c>
      <c r="C116" s="286">
        <v>1</v>
      </c>
      <c r="D116" s="149">
        <v>3.6</v>
      </c>
      <c r="E116" s="35" t="s">
        <v>58</v>
      </c>
      <c r="F116" s="35" t="s">
        <v>49</v>
      </c>
      <c r="G116" s="36" t="s">
        <v>50</v>
      </c>
      <c r="H116" s="37" t="s">
        <v>56</v>
      </c>
      <c r="I116" s="37" t="s">
        <v>57</v>
      </c>
      <c r="J116" s="38" t="s">
        <v>63</v>
      </c>
    </row>
    <row r="117" spans="1:10" s="205" customFormat="1" ht="72" x14ac:dyDescent="0.35">
      <c r="A117" s="149">
        <v>437</v>
      </c>
      <c r="B117" s="149" t="s">
        <v>2024</v>
      </c>
      <c r="C117" s="286">
        <v>1</v>
      </c>
      <c r="D117" s="149">
        <v>3.6</v>
      </c>
      <c r="E117" s="35" t="s">
        <v>58</v>
      </c>
      <c r="F117" s="35" t="s">
        <v>49</v>
      </c>
      <c r="G117" s="36" t="s">
        <v>50</v>
      </c>
      <c r="H117" s="37" t="s">
        <v>56</v>
      </c>
      <c r="I117" s="37" t="s">
        <v>57</v>
      </c>
      <c r="J117" s="38" t="s">
        <v>63</v>
      </c>
    </row>
    <row r="118" spans="1:10" s="205" customFormat="1" ht="72" x14ac:dyDescent="0.35">
      <c r="A118" s="149">
        <v>436</v>
      </c>
      <c r="B118" s="149" t="s">
        <v>2025</v>
      </c>
      <c r="C118" s="286">
        <v>1</v>
      </c>
      <c r="D118" s="149">
        <v>3.74</v>
      </c>
      <c r="E118" s="35" t="s">
        <v>58</v>
      </c>
      <c r="F118" s="35" t="s">
        <v>49</v>
      </c>
      <c r="G118" s="36" t="s">
        <v>50</v>
      </c>
      <c r="H118" s="37" t="s">
        <v>56</v>
      </c>
      <c r="I118" s="37" t="s">
        <v>57</v>
      </c>
      <c r="J118" s="38" t="s">
        <v>63</v>
      </c>
    </row>
    <row r="119" spans="1:10" s="205" customFormat="1" ht="72" x14ac:dyDescent="0.35">
      <c r="A119" s="149">
        <v>435</v>
      </c>
      <c r="B119" s="149" t="s">
        <v>2026</v>
      </c>
      <c r="C119" s="286">
        <v>1</v>
      </c>
      <c r="D119" s="149">
        <v>3.4</v>
      </c>
      <c r="E119" s="35" t="s">
        <v>58</v>
      </c>
      <c r="F119" s="35" t="s">
        <v>49</v>
      </c>
      <c r="G119" s="36" t="s">
        <v>50</v>
      </c>
      <c r="H119" s="37" t="s">
        <v>56</v>
      </c>
      <c r="I119" s="37" t="s">
        <v>57</v>
      </c>
      <c r="J119" s="38" t="s">
        <v>63</v>
      </c>
    </row>
    <row r="120" spans="1:10" s="205" customFormat="1" ht="72" x14ac:dyDescent="0.35">
      <c r="A120" s="149">
        <v>434</v>
      </c>
      <c r="B120" s="149" t="s">
        <v>2027</v>
      </c>
      <c r="C120" s="286">
        <v>1</v>
      </c>
      <c r="D120" s="149">
        <v>3.4</v>
      </c>
      <c r="E120" s="35" t="s">
        <v>58</v>
      </c>
      <c r="F120" s="35" t="s">
        <v>49</v>
      </c>
      <c r="G120" s="36" t="s">
        <v>50</v>
      </c>
      <c r="H120" s="37" t="s">
        <v>56</v>
      </c>
      <c r="I120" s="37" t="s">
        <v>57</v>
      </c>
      <c r="J120" s="38" t="s">
        <v>63</v>
      </c>
    </row>
    <row r="121" spans="1:10" s="205" customFormat="1" ht="72" x14ac:dyDescent="0.35">
      <c r="A121" s="149">
        <v>433</v>
      </c>
      <c r="B121" s="149" t="s">
        <v>2028</v>
      </c>
      <c r="C121" s="286">
        <v>1</v>
      </c>
      <c r="D121" s="149">
        <v>3.4</v>
      </c>
      <c r="E121" s="35" t="s">
        <v>58</v>
      </c>
      <c r="F121" s="35" t="s">
        <v>49</v>
      </c>
      <c r="G121" s="36" t="s">
        <v>50</v>
      </c>
      <c r="H121" s="37" t="s">
        <v>56</v>
      </c>
      <c r="I121" s="37" t="s">
        <v>57</v>
      </c>
      <c r="J121" s="38" t="s">
        <v>63</v>
      </c>
    </row>
    <row r="122" spans="1:10" ht="72" x14ac:dyDescent="0.35">
      <c r="A122" s="149">
        <v>432</v>
      </c>
      <c r="B122" s="149" t="s">
        <v>2029</v>
      </c>
      <c r="C122" s="286">
        <v>1</v>
      </c>
      <c r="D122" s="149">
        <v>3.4</v>
      </c>
      <c r="E122" s="35" t="s">
        <v>58</v>
      </c>
      <c r="F122" s="35" t="s">
        <v>49</v>
      </c>
      <c r="G122" s="36" t="s">
        <v>50</v>
      </c>
      <c r="H122" s="37" t="s">
        <v>56</v>
      </c>
      <c r="I122" s="37" t="s">
        <v>57</v>
      </c>
      <c r="J122" s="38" t="s">
        <v>63</v>
      </c>
    </row>
    <row r="123" spans="1:10" ht="72" x14ac:dyDescent="0.35">
      <c r="A123" s="149">
        <v>431</v>
      </c>
      <c r="B123" s="149" t="s">
        <v>2030</v>
      </c>
      <c r="C123" s="286">
        <v>1</v>
      </c>
      <c r="D123" s="149">
        <v>3.3</v>
      </c>
      <c r="E123" s="35" t="s">
        <v>58</v>
      </c>
      <c r="F123" s="35" t="s">
        <v>49</v>
      </c>
      <c r="G123" s="36" t="s">
        <v>50</v>
      </c>
      <c r="H123" s="37" t="s">
        <v>56</v>
      </c>
      <c r="I123" s="37" t="s">
        <v>57</v>
      </c>
      <c r="J123" s="38" t="s">
        <v>63</v>
      </c>
    </row>
    <row r="124" spans="1:10" ht="42" x14ac:dyDescent="0.35">
      <c r="B124" s="284" t="s">
        <v>245</v>
      </c>
      <c r="C124" s="286">
        <v>1</v>
      </c>
      <c r="D124" s="48">
        <v>15.7</v>
      </c>
      <c r="E124" s="229" t="s">
        <v>83</v>
      </c>
      <c r="F124" s="213" t="s">
        <v>49</v>
      </c>
      <c r="G124" s="214" t="s">
        <v>50</v>
      </c>
      <c r="H124" s="37" t="s">
        <v>56</v>
      </c>
      <c r="I124" s="37" t="s">
        <v>57</v>
      </c>
      <c r="J124" s="379" t="s">
        <v>71</v>
      </c>
    </row>
    <row r="125" spans="1:10" ht="42" x14ac:dyDescent="0.35">
      <c r="B125" s="284" t="s">
        <v>2065</v>
      </c>
      <c r="C125" s="286">
        <v>1</v>
      </c>
      <c r="D125" s="48">
        <v>16</v>
      </c>
      <c r="E125" s="229" t="s">
        <v>83</v>
      </c>
      <c r="F125" s="213" t="s">
        <v>49</v>
      </c>
      <c r="G125" s="214" t="s">
        <v>50</v>
      </c>
      <c r="H125" s="37" t="s">
        <v>56</v>
      </c>
      <c r="I125" s="37" t="s">
        <v>57</v>
      </c>
      <c r="J125" s="379" t="s">
        <v>71</v>
      </c>
    </row>
    <row r="126" spans="1:10" ht="42" x14ac:dyDescent="0.35">
      <c r="B126" s="284" t="s">
        <v>2066</v>
      </c>
      <c r="C126" s="286">
        <v>1</v>
      </c>
      <c r="D126" s="48">
        <v>20.2</v>
      </c>
      <c r="E126" s="229" t="s">
        <v>83</v>
      </c>
      <c r="F126" s="213" t="s">
        <v>49</v>
      </c>
      <c r="G126" s="214" t="s">
        <v>50</v>
      </c>
      <c r="H126" s="37" t="s">
        <v>56</v>
      </c>
      <c r="I126" s="37" t="s">
        <v>57</v>
      </c>
      <c r="J126" s="379" t="s">
        <v>71</v>
      </c>
    </row>
    <row r="127" spans="1:10" ht="42.5" thickBot="1" x14ac:dyDescent="0.4">
      <c r="B127" s="46" t="s">
        <v>2032</v>
      </c>
      <c r="C127" s="286">
        <v>1</v>
      </c>
      <c r="D127" s="229">
        <v>25.6</v>
      </c>
      <c r="E127" s="229" t="s">
        <v>83</v>
      </c>
      <c r="F127" s="213" t="s">
        <v>49</v>
      </c>
      <c r="G127" s="214" t="s">
        <v>50</v>
      </c>
      <c r="H127" s="223" t="s">
        <v>59</v>
      </c>
      <c r="I127" s="219" t="s">
        <v>60</v>
      </c>
      <c r="J127" s="380" t="s">
        <v>70</v>
      </c>
    </row>
    <row r="128" spans="1:10" ht="42.5" thickBot="1" x14ac:dyDescent="0.4">
      <c r="B128" s="46" t="s">
        <v>246</v>
      </c>
      <c r="C128" s="286">
        <v>1</v>
      </c>
      <c r="D128" s="229">
        <v>10.5</v>
      </c>
      <c r="E128" s="229" t="s">
        <v>83</v>
      </c>
      <c r="F128" s="213" t="s">
        <v>49</v>
      </c>
      <c r="G128" s="214" t="s">
        <v>50</v>
      </c>
      <c r="H128" s="223" t="s">
        <v>59</v>
      </c>
      <c r="I128" s="219" t="s">
        <v>60</v>
      </c>
      <c r="J128" s="380" t="s">
        <v>70</v>
      </c>
    </row>
    <row r="129" spans="2:10" ht="42.5" thickBot="1" x14ac:dyDescent="0.4">
      <c r="B129" s="46" t="s">
        <v>2033</v>
      </c>
      <c r="C129" s="286">
        <v>1</v>
      </c>
      <c r="D129" s="229">
        <v>9.5</v>
      </c>
      <c r="E129" s="229" t="s">
        <v>83</v>
      </c>
      <c r="F129" s="213" t="s">
        <v>49</v>
      </c>
      <c r="G129" s="214" t="s">
        <v>50</v>
      </c>
      <c r="H129" s="223" t="s">
        <v>59</v>
      </c>
      <c r="I129" s="219" t="s">
        <v>60</v>
      </c>
      <c r="J129" s="380" t="s">
        <v>70</v>
      </c>
    </row>
    <row r="130" spans="2:10" ht="42.5" thickBot="1" x14ac:dyDescent="0.4">
      <c r="B130" s="46" t="s">
        <v>2034</v>
      </c>
      <c r="C130" s="286">
        <v>1</v>
      </c>
      <c r="D130" s="229">
        <v>3.15</v>
      </c>
      <c r="E130" s="229" t="s">
        <v>83</v>
      </c>
      <c r="F130" s="213" t="s">
        <v>49</v>
      </c>
      <c r="G130" s="214" t="s">
        <v>50</v>
      </c>
      <c r="H130" s="223" t="s">
        <v>59</v>
      </c>
      <c r="I130" s="219" t="s">
        <v>60</v>
      </c>
      <c r="J130" s="380" t="s">
        <v>70</v>
      </c>
    </row>
    <row r="131" spans="2:10" ht="42" x14ac:dyDescent="0.35">
      <c r="B131" s="46" t="s">
        <v>247</v>
      </c>
      <c r="C131" s="286">
        <v>1</v>
      </c>
      <c r="D131" s="229">
        <v>2.1</v>
      </c>
      <c r="E131" s="229" t="s">
        <v>83</v>
      </c>
      <c r="F131" s="213" t="s">
        <v>49</v>
      </c>
      <c r="G131" s="214" t="s">
        <v>50</v>
      </c>
      <c r="H131" s="247" t="s">
        <v>56</v>
      </c>
      <c r="I131" s="216" t="s">
        <v>57</v>
      </c>
      <c r="J131" s="381" t="s">
        <v>63</v>
      </c>
    </row>
    <row r="132" spans="2:10" ht="42" x14ac:dyDescent="0.35">
      <c r="B132" s="46" t="s">
        <v>248</v>
      </c>
      <c r="C132" s="286">
        <v>1</v>
      </c>
      <c r="D132" s="229">
        <v>5.3</v>
      </c>
      <c r="E132" s="229" t="s">
        <v>83</v>
      </c>
      <c r="F132" s="213" t="s">
        <v>49</v>
      </c>
      <c r="G132" s="214" t="s">
        <v>50</v>
      </c>
      <c r="H132" s="247" t="s">
        <v>56</v>
      </c>
      <c r="I132" s="216" t="s">
        <v>57</v>
      </c>
      <c r="J132" s="381" t="s">
        <v>63</v>
      </c>
    </row>
    <row r="133" spans="2:10" ht="42" x14ac:dyDescent="0.35">
      <c r="B133" s="46" t="s">
        <v>249</v>
      </c>
      <c r="C133" s="286">
        <v>1</v>
      </c>
      <c r="D133" s="229">
        <v>3.4</v>
      </c>
      <c r="E133" s="229" t="s">
        <v>83</v>
      </c>
      <c r="F133" s="213" t="s">
        <v>49</v>
      </c>
      <c r="G133" s="214" t="s">
        <v>50</v>
      </c>
      <c r="H133" s="247" t="s">
        <v>56</v>
      </c>
      <c r="I133" s="216" t="s">
        <v>57</v>
      </c>
      <c r="J133" s="381" t="s">
        <v>63</v>
      </c>
    </row>
    <row r="134" spans="2:10" ht="42" x14ac:dyDescent="0.35">
      <c r="B134" s="46" t="s">
        <v>250</v>
      </c>
      <c r="C134" s="286">
        <v>1</v>
      </c>
      <c r="D134" s="229">
        <v>4.5999999999999996</v>
      </c>
      <c r="E134" s="229" t="s">
        <v>83</v>
      </c>
      <c r="F134" s="213" t="s">
        <v>49</v>
      </c>
      <c r="G134" s="214" t="s">
        <v>50</v>
      </c>
      <c r="H134" s="247" t="s">
        <v>56</v>
      </c>
      <c r="I134" s="216" t="s">
        <v>57</v>
      </c>
      <c r="J134" s="381" t="s">
        <v>63</v>
      </c>
    </row>
    <row r="135" spans="2:10" ht="42" x14ac:dyDescent="0.35">
      <c r="B135" s="46" t="s">
        <v>251</v>
      </c>
      <c r="C135" s="286">
        <v>1</v>
      </c>
      <c r="D135" s="229">
        <v>19.8</v>
      </c>
      <c r="E135" s="229" t="s">
        <v>83</v>
      </c>
      <c r="F135" s="213" t="s">
        <v>49</v>
      </c>
      <c r="G135" s="214" t="s">
        <v>50</v>
      </c>
      <c r="H135" s="247" t="s">
        <v>56</v>
      </c>
      <c r="I135" s="216" t="s">
        <v>57</v>
      </c>
      <c r="J135" s="381" t="s">
        <v>63</v>
      </c>
    </row>
    <row r="136" spans="2:10" ht="42" x14ac:dyDescent="0.35">
      <c r="B136" s="46" t="s">
        <v>2035</v>
      </c>
      <c r="C136" s="286">
        <v>1</v>
      </c>
      <c r="D136" s="229">
        <v>4.5999999999999996</v>
      </c>
      <c r="E136" s="229" t="s">
        <v>83</v>
      </c>
      <c r="F136" s="213" t="s">
        <v>49</v>
      </c>
      <c r="G136" s="214" t="s">
        <v>50</v>
      </c>
      <c r="H136" s="247" t="s">
        <v>56</v>
      </c>
      <c r="I136" s="216" t="s">
        <v>57</v>
      </c>
      <c r="J136" s="381" t="s">
        <v>63</v>
      </c>
    </row>
    <row r="137" spans="2:10" ht="42" x14ac:dyDescent="0.35">
      <c r="B137" s="46" t="s">
        <v>252</v>
      </c>
      <c r="C137" s="286">
        <v>1</v>
      </c>
      <c r="D137" s="229">
        <v>27.6</v>
      </c>
      <c r="E137" s="229" t="s">
        <v>83</v>
      </c>
      <c r="F137" s="213" t="s">
        <v>49</v>
      </c>
      <c r="G137" s="214" t="s">
        <v>50</v>
      </c>
      <c r="H137" s="247" t="s">
        <v>56</v>
      </c>
      <c r="I137" s="216" t="s">
        <v>57</v>
      </c>
      <c r="J137" s="379" t="s">
        <v>71</v>
      </c>
    </row>
    <row r="138" spans="2:10" ht="42" x14ac:dyDescent="0.35">
      <c r="B138" s="46" t="s">
        <v>2036</v>
      </c>
      <c r="C138" s="286">
        <v>1</v>
      </c>
      <c r="D138" s="229">
        <v>31</v>
      </c>
      <c r="E138" s="229" t="s">
        <v>83</v>
      </c>
      <c r="F138" s="213" t="s">
        <v>49</v>
      </c>
      <c r="G138" s="214" t="s">
        <v>50</v>
      </c>
      <c r="H138" s="247" t="s">
        <v>56</v>
      </c>
      <c r="I138" s="216" t="s">
        <v>57</v>
      </c>
      <c r="J138" s="379" t="s">
        <v>71</v>
      </c>
    </row>
    <row r="139" spans="2:10" ht="42" x14ac:dyDescent="0.35">
      <c r="B139" s="46" t="s">
        <v>2037</v>
      </c>
      <c r="C139" s="286">
        <v>1</v>
      </c>
      <c r="D139" s="229">
        <v>23.6</v>
      </c>
      <c r="E139" s="229" t="s">
        <v>83</v>
      </c>
      <c r="F139" s="213" t="s">
        <v>49</v>
      </c>
      <c r="G139" s="214" t="s">
        <v>50</v>
      </c>
      <c r="H139" s="247" t="s">
        <v>56</v>
      </c>
      <c r="I139" s="216" t="s">
        <v>57</v>
      </c>
      <c r="J139" s="379" t="s">
        <v>71</v>
      </c>
    </row>
    <row r="140" spans="2:10" ht="42" x14ac:dyDescent="0.35">
      <c r="B140" s="46" t="s">
        <v>253</v>
      </c>
      <c r="C140" s="286">
        <v>1</v>
      </c>
      <c r="D140" s="229">
        <v>28</v>
      </c>
      <c r="E140" s="229" t="s">
        <v>83</v>
      </c>
      <c r="F140" s="213" t="s">
        <v>49</v>
      </c>
      <c r="G140" s="214" t="s">
        <v>50</v>
      </c>
      <c r="H140" s="247" t="s">
        <v>56</v>
      </c>
      <c r="I140" s="216" t="s">
        <v>57</v>
      </c>
      <c r="J140" s="379" t="s">
        <v>71</v>
      </c>
    </row>
    <row r="141" spans="2:10" ht="42" x14ac:dyDescent="0.35">
      <c r="B141" s="284" t="s">
        <v>254</v>
      </c>
      <c r="C141" s="286">
        <v>1</v>
      </c>
      <c r="D141" s="229">
        <v>16.3</v>
      </c>
      <c r="E141" s="229" t="s">
        <v>83</v>
      </c>
      <c r="F141" s="213" t="s">
        <v>49</v>
      </c>
      <c r="G141" s="214" t="s">
        <v>50</v>
      </c>
      <c r="H141" s="247" t="s">
        <v>56</v>
      </c>
      <c r="I141" s="216" t="s">
        <v>57</v>
      </c>
      <c r="J141" s="379" t="s">
        <v>71</v>
      </c>
    </row>
    <row r="142" spans="2:10" ht="42" x14ac:dyDescent="0.35">
      <c r="B142" s="284" t="s">
        <v>255</v>
      </c>
      <c r="C142" s="286">
        <v>1</v>
      </c>
      <c r="D142" s="229">
        <v>17.2</v>
      </c>
      <c r="E142" s="229" t="s">
        <v>83</v>
      </c>
      <c r="F142" s="213" t="s">
        <v>49</v>
      </c>
      <c r="G142" s="214" t="s">
        <v>50</v>
      </c>
      <c r="H142" s="247" t="s">
        <v>56</v>
      </c>
      <c r="I142" s="216" t="s">
        <v>57</v>
      </c>
      <c r="J142" s="379" t="s">
        <v>71</v>
      </c>
    </row>
    <row r="143" spans="2:10" ht="42" x14ac:dyDescent="0.35">
      <c r="B143" s="46" t="s">
        <v>256</v>
      </c>
      <c r="C143" s="286">
        <v>1</v>
      </c>
      <c r="D143" s="229">
        <v>14.4</v>
      </c>
      <c r="E143" s="229" t="s">
        <v>83</v>
      </c>
      <c r="F143" s="213" t="s">
        <v>49</v>
      </c>
      <c r="G143" s="214" t="s">
        <v>50</v>
      </c>
      <c r="H143" s="247" t="s">
        <v>56</v>
      </c>
      <c r="I143" s="216" t="s">
        <v>57</v>
      </c>
      <c r="J143" s="379" t="s">
        <v>71</v>
      </c>
    </row>
    <row r="144" spans="2:10" ht="42" x14ac:dyDescent="0.35">
      <c r="B144" s="46" t="s">
        <v>2038</v>
      </c>
      <c r="C144" s="286">
        <v>1</v>
      </c>
      <c r="D144" s="229">
        <v>24.1</v>
      </c>
      <c r="E144" s="229" t="s">
        <v>83</v>
      </c>
      <c r="F144" s="213" t="s">
        <v>49</v>
      </c>
      <c r="G144" s="214" t="s">
        <v>50</v>
      </c>
      <c r="H144" s="247" t="s">
        <v>56</v>
      </c>
      <c r="I144" s="216" t="s">
        <v>57</v>
      </c>
      <c r="J144" s="379" t="s">
        <v>71</v>
      </c>
    </row>
    <row r="145" spans="2:10" ht="42" x14ac:dyDescent="0.35">
      <c r="B145" s="46" t="s">
        <v>257</v>
      </c>
      <c r="C145" s="286">
        <v>1</v>
      </c>
      <c r="D145" s="229">
        <v>23.9</v>
      </c>
      <c r="E145" s="229" t="s">
        <v>83</v>
      </c>
      <c r="F145" s="213" t="s">
        <v>49</v>
      </c>
      <c r="G145" s="214" t="s">
        <v>50</v>
      </c>
      <c r="H145" s="247" t="s">
        <v>56</v>
      </c>
      <c r="I145" s="216" t="s">
        <v>57</v>
      </c>
      <c r="J145" s="379" t="s">
        <v>71</v>
      </c>
    </row>
    <row r="146" spans="2:10" ht="42" x14ac:dyDescent="0.35">
      <c r="B146" s="46" t="s">
        <v>2039</v>
      </c>
      <c r="C146" s="286">
        <v>1</v>
      </c>
      <c r="D146" s="229">
        <v>8.6</v>
      </c>
      <c r="E146" s="229" t="s">
        <v>83</v>
      </c>
      <c r="F146" s="213" t="s">
        <v>49</v>
      </c>
      <c r="G146" s="214" t="s">
        <v>50</v>
      </c>
      <c r="H146" s="247" t="s">
        <v>56</v>
      </c>
      <c r="I146" s="216" t="s">
        <v>57</v>
      </c>
      <c r="J146" s="379" t="s">
        <v>71</v>
      </c>
    </row>
    <row r="147" spans="2:10" ht="42" x14ac:dyDescent="0.35">
      <c r="B147" s="46" t="s">
        <v>258</v>
      </c>
      <c r="C147" s="286">
        <v>1</v>
      </c>
      <c r="D147" s="229">
        <v>16.600000000000001</v>
      </c>
      <c r="E147" s="229" t="s">
        <v>83</v>
      </c>
      <c r="F147" s="213" t="s">
        <v>49</v>
      </c>
      <c r="G147" s="214" t="s">
        <v>50</v>
      </c>
      <c r="H147" s="247" t="s">
        <v>56</v>
      </c>
      <c r="I147" s="216" t="s">
        <v>57</v>
      </c>
      <c r="J147" s="379" t="s">
        <v>71</v>
      </c>
    </row>
    <row r="148" spans="2:10" ht="36.5" customHeight="1" thickBot="1" x14ac:dyDescent="0.4">
      <c r="B148" s="46" t="s">
        <v>2040</v>
      </c>
      <c r="C148" s="286">
        <v>1</v>
      </c>
      <c r="D148" s="229">
        <v>5</v>
      </c>
      <c r="E148" s="229" t="s">
        <v>83</v>
      </c>
      <c r="F148" s="213" t="s">
        <v>49</v>
      </c>
      <c r="G148" s="214" t="s">
        <v>50</v>
      </c>
      <c r="H148" s="223" t="s">
        <v>59</v>
      </c>
      <c r="I148" s="219" t="s">
        <v>60</v>
      </c>
      <c r="J148" s="379" t="s">
        <v>71</v>
      </c>
    </row>
    <row r="149" spans="2:10" ht="42" x14ac:dyDescent="0.35">
      <c r="B149" s="46" t="s">
        <v>259</v>
      </c>
      <c r="C149" s="286">
        <v>1</v>
      </c>
      <c r="D149" s="229">
        <v>4.8</v>
      </c>
      <c r="E149" s="229" t="s">
        <v>83</v>
      </c>
      <c r="F149" s="213" t="s">
        <v>49</v>
      </c>
      <c r="G149" s="214" t="s">
        <v>50</v>
      </c>
      <c r="H149" s="247" t="s">
        <v>56</v>
      </c>
      <c r="I149" s="216" t="s">
        <v>57</v>
      </c>
      <c r="J149" s="379" t="s">
        <v>71</v>
      </c>
    </row>
    <row r="150" spans="2:10" ht="42" x14ac:dyDescent="0.35">
      <c r="B150" s="46" t="s">
        <v>260</v>
      </c>
      <c r="C150" s="286">
        <v>1</v>
      </c>
      <c r="D150" s="229">
        <v>1.7</v>
      </c>
      <c r="E150" s="229" t="s">
        <v>83</v>
      </c>
      <c r="F150" s="213" t="s">
        <v>49</v>
      </c>
      <c r="G150" s="214" t="s">
        <v>50</v>
      </c>
      <c r="H150" s="247" t="s">
        <v>56</v>
      </c>
      <c r="I150" s="216" t="s">
        <v>57</v>
      </c>
      <c r="J150" s="379" t="s">
        <v>71</v>
      </c>
    </row>
    <row r="151" spans="2:10" ht="42" x14ac:dyDescent="0.35">
      <c r="B151" s="46" t="s">
        <v>261</v>
      </c>
      <c r="C151" s="286">
        <v>1</v>
      </c>
      <c r="D151" s="229">
        <v>1.7</v>
      </c>
      <c r="E151" s="229" t="s">
        <v>83</v>
      </c>
      <c r="F151" s="213" t="s">
        <v>49</v>
      </c>
      <c r="G151" s="214" t="s">
        <v>50</v>
      </c>
      <c r="H151" s="247" t="s">
        <v>56</v>
      </c>
      <c r="I151" s="216" t="s">
        <v>57</v>
      </c>
      <c r="J151" s="379" t="s">
        <v>71</v>
      </c>
    </row>
    <row r="152" spans="2:10" ht="42" x14ac:dyDescent="0.35">
      <c r="B152" s="46" t="s">
        <v>84</v>
      </c>
      <c r="C152" s="286">
        <v>1</v>
      </c>
      <c r="D152" s="229">
        <v>41.9</v>
      </c>
      <c r="E152" s="229" t="s">
        <v>83</v>
      </c>
      <c r="F152" s="213" t="s">
        <v>49</v>
      </c>
      <c r="G152" s="214" t="s">
        <v>50</v>
      </c>
      <c r="H152" s="247" t="s">
        <v>56</v>
      </c>
      <c r="I152" s="216" t="s">
        <v>57</v>
      </c>
      <c r="J152" s="379" t="s">
        <v>71</v>
      </c>
    </row>
    <row r="153" spans="2:10" ht="42.5" thickBot="1" x14ac:dyDescent="0.4">
      <c r="B153" s="46" t="s">
        <v>262</v>
      </c>
      <c r="C153" s="286">
        <v>1</v>
      </c>
      <c r="D153" s="229">
        <v>13.5</v>
      </c>
      <c r="E153" s="229" t="s">
        <v>83</v>
      </c>
      <c r="F153" s="213" t="s">
        <v>49</v>
      </c>
      <c r="G153" s="214" t="s">
        <v>50</v>
      </c>
      <c r="H153" s="223" t="s">
        <v>59</v>
      </c>
      <c r="I153" s="219" t="s">
        <v>60</v>
      </c>
      <c r="J153" s="379" t="s">
        <v>71</v>
      </c>
    </row>
    <row r="154" spans="2:10" ht="42.5" thickBot="1" x14ac:dyDescent="0.4">
      <c r="B154" s="46" t="s">
        <v>263</v>
      </c>
      <c r="C154" s="286">
        <v>1</v>
      </c>
      <c r="D154" s="229">
        <v>46.7</v>
      </c>
      <c r="E154" s="229" t="s">
        <v>83</v>
      </c>
      <c r="F154" s="213" t="s">
        <v>49</v>
      </c>
      <c r="G154" s="214" t="s">
        <v>50</v>
      </c>
      <c r="H154" s="223" t="s">
        <v>37</v>
      </c>
      <c r="I154" s="219" t="s">
        <v>38</v>
      </c>
      <c r="J154" s="379" t="s">
        <v>71</v>
      </c>
    </row>
    <row r="155" spans="2:10" ht="42" x14ac:dyDescent="0.35">
      <c r="B155" s="46" t="s">
        <v>2041</v>
      </c>
      <c r="C155" s="286">
        <v>1</v>
      </c>
      <c r="D155" s="229">
        <v>13.3</v>
      </c>
      <c r="E155" s="229" t="s">
        <v>83</v>
      </c>
      <c r="F155" s="213" t="s">
        <v>49</v>
      </c>
      <c r="G155" s="214" t="s">
        <v>50</v>
      </c>
      <c r="H155" s="247" t="s">
        <v>56</v>
      </c>
      <c r="I155" s="216" t="s">
        <v>57</v>
      </c>
      <c r="J155" s="379" t="s">
        <v>71</v>
      </c>
    </row>
    <row r="156" spans="2:10" ht="42" x14ac:dyDescent="0.35">
      <c r="B156" s="46" t="s">
        <v>264</v>
      </c>
      <c r="C156" s="286">
        <v>1</v>
      </c>
      <c r="D156" s="229">
        <v>49</v>
      </c>
      <c r="E156" s="229" t="s">
        <v>83</v>
      </c>
      <c r="F156" s="213" t="s">
        <v>49</v>
      </c>
      <c r="G156" s="214" t="s">
        <v>50</v>
      </c>
      <c r="H156" s="247" t="s">
        <v>56</v>
      </c>
      <c r="I156" s="216" t="s">
        <v>57</v>
      </c>
      <c r="J156" s="384" t="s">
        <v>75</v>
      </c>
    </row>
    <row r="157" spans="2:10" ht="42" x14ac:dyDescent="0.35">
      <c r="B157" s="46" t="s">
        <v>2042</v>
      </c>
      <c r="C157" s="286">
        <v>1</v>
      </c>
      <c r="D157" s="229">
        <v>27.1</v>
      </c>
      <c r="E157" s="229" t="s">
        <v>83</v>
      </c>
      <c r="F157" s="213" t="s">
        <v>49</v>
      </c>
      <c r="G157" s="214" t="s">
        <v>50</v>
      </c>
      <c r="H157" s="247" t="s">
        <v>56</v>
      </c>
      <c r="I157" s="216" t="s">
        <v>57</v>
      </c>
      <c r="J157" s="381" t="s">
        <v>63</v>
      </c>
    </row>
    <row r="158" spans="2:10" ht="42" x14ac:dyDescent="0.35">
      <c r="B158" s="46" t="s">
        <v>2043</v>
      </c>
      <c r="C158" s="286">
        <v>1</v>
      </c>
      <c r="D158" s="229">
        <v>19.5</v>
      </c>
      <c r="E158" s="229" t="s">
        <v>83</v>
      </c>
      <c r="F158" s="213" t="s">
        <v>49</v>
      </c>
      <c r="G158" s="214" t="s">
        <v>50</v>
      </c>
      <c r="H158" s="247" t="s">
        <v>56</v>
      </c>
      <c r="I158" s="216" t="s">
        <v>57</v>
      </c>
      <c r="J158" s="381" t="s">
        <v>63</v>
      </c>
    </row>
    <row r="159" spans="2:10" ht="42.5" thickBot="1" x14ac:dyDescent="0.4">
      <c r="B159" s="46" t="s">
        <v>2044</v>
      </c>
      <c r="C159" s="286">
        <v>1</v>
      </c>
      <c r="D159" s="229">
        <v>12.5</v>
      </c>
      <c r="E159" s="229" t="s">
        <v>83</v>
      </c>
      <c r="F159" s="213" t="s">
        <v>49</v>
      </c>
      <c r="G159" s="214" t="s">
        <v>50</v>
      </c>
      <c r="H159" s="223" t="s">
        <v>59</v>
      </c>
      <c r="I159" s="219" t="s">
        <v>60</v>
      </c>
      <c r="J159" s="383" t="s">
        <v>53</v>
      </c>
    </row>
    <row r="160" spans="2:10" ht="42.5" thickBot="1" x14ac:dyDescent="0.4">
      <c r="B160" s="46" t="s">
        <v>265</v>
      </c>
      <c r="C160" s="286">
        <v>1</v>
      </c>
      <c r="D160" s="229">
        <v>12</v>
      </c>
      <c r="E160" s="229" t="s">
        <v>83</v>
      </c>
      <c r="F160" s="213" t="s">
        <v>49</v>
      </c>
      <c r="G160" s="214" t="s">
        <v>50</v>
      </c>
      <c r="H160" s="223" t="s">
        <v>59</v>
      </c>
      <c r="I160" s="219" t="s">
        <v>60</v>
      </c>
      <c r="J160" s="383" t="s">
        <v>53</v>
      </c>
    </row>
    <row r="161" spans="2:10" ht="42" x14ac:dyDescent="0.35">
      <c r="B161" s="46" t="s">
        <v>2045</v>
      </c>
      <c r="C161" s="286">
        <v>1</v>
      </c>
      <c r="D161" s="229">
        <v>7.9</v>
      </c>
      <c r="E161" s="229" t="s">
        <v>83</v>
      </c>
      <c r="F161" s="213" t="s">
        <v>49</v>
      </c>
      <c r="G161" s="214" t="s">
        <v>50</v>
      </c>
      <c r="H161" s="247" t="s">
        <v>56</v>
      </c>
      <c r="I161" s="216" t="s">
        <v>57</v>
      </c>
      <c r="J161" s="381" t="s">
        <v>63</v>
      </c>
    </row>
    <row r="162" spans="2:10" ht="42" x14ac:dyDescent="0.35">
      <c r="B162" s="46" t="s">
        <v>2046</v>
      </c>
      <c r="C162" s="286">
        <v>1</v>
      </c>
      <c r="D162" s="229">
        <v>13.7</v>
      </c>
      <c r="E162" s="229" t="s">
        <v>83</v>
      </c>
      <c r="F162" s="213" t="s">
        <v>49</v>
      </c>
      <c r="G162" s="214" t="s">
        <v>50</v>
      </c>
      <c r="H162" s="247" t="s">
        <v>56</v>
      </c>
      <c r="I162" s="216" t="s">
        <v>57</v>
      </c>
      <c r="J162" s="381" t="s">
        <v>63</v>
      </c>
    </row>
    <row r="163" spans="2:10" ht="42" x14ac:dyDescent="0.35">
      <c r="B163" s="46" t="s">
        <v>266</v>
      </c>
      <c r="C163" s="286">
        <v>1</v>
      </c>
      <c r="D163" s="229">
        <v>13.7</v>
      </c>
      <c r="E163" s="229" t="s">
        <v>83</v>
      </c>
      <c r="F163" s="213" t="s">
        <v>49</v>
      </c>
      <c r="G163" s="214" t="s">
        <v>50</v>
      </c>
      <c r="H163" s="247" t="s">
        <v>56</v>
      </c>
      <c r="I163" s="216" t="s">
        <v>57</v>
      </c>
      <c r="J163" s="382" t="s">
        <v>63</v>
      </c>
    </row>
    <row r="164" spans="2:10" ht="42" x14ac:dyDescent="0.35">
      <c r="B164" s="46" t="s">
        <v>2047</v>
      </c>
      <c r="C164" s="286">
        <v>1</v>
      </c>
      <c r="D164" s="229">
        <v>2.1</v>
      </c>
      <c r="E164" s="229" t="s">
        <v>83</v>
      </c>
      <c r="F164" s="213" t="s">
        <v>49</v>
      </c>
      <c r="G164" s="214" t="s">
        <v>50</v>
      </c>
      <c r="H164" s="247" t="s">
        <v>56</v>
      </c>
      <c r="I164" s="216" t="s">
        <v>57</v>
      </c>
      <c r="J164" s="382" t="s">
        <v>63</v>
      </c>
    </row>
    <row r="165" spans="2:10" ht="48" x14ac:dyDescent="0.35">
      <c r="B165" s="46" t="s">
        <v>2067</v>
      </c>
      <c r="C165" s="286">
        <v>1</v>
      </c>
      <c r="D165" s="229">
        <v>38.9</v>
      </c>
      <c r="E165" s="229" t="s">
        <v>83</v>
      </c>
      <c r="F165" s="213" t="s">
        <v>49</v>
      </c>
      <c r="G165" s="214" t="s">
        <v>50</v>
      </c>
      <c r="H165" s="247" t="s">
        <v>56</v>
      </c>
      <c r="I165" s="216" t="s">
        <v>57</v>
      </c>
      <c r="J165" s="384" t="s">
        <v>75</v>
      </c>
    </row>
    <row r="166" spans="2:10" ht="48" x14ac:dyDescent="0.35">
      <c r="B166" s="46" t="s">
        <v>2068</v>
      </c>
      <c r="C166" s="286">
        <v>1</v>
      </c>
      <c r="D166" s="229">
        <v>77.61</v>
      </c>
      <c r="E166" s="229" t="s">
        <v>83</v>
      </c>
      <c r="F166" s="213" t="s">
        <v>49</v>
      </c>
      <c r="G166" s="214" t="s">
        <v>50</v>
      </c>
      <c r="H166" s="247" t="s">
        <v>56</v>
      </c>
      <c r="I166" s="216" t="s">
        <v>57</v>
      </c>
      <c r="J166" s="385" t="s">
        <v>74</v>
      </c>
    </row>
    <row r="167" spans="2:10" ht="60" x14ac:dyDescent="0.35">
      <c r="B167" s="46" t="s">
        <v>2069</v>
      </c>
      <c r="C167" s="286">
        <v>1</v>
      </c>
      <c r="D167" s="229">
        <v>58</v>
      </c>
      <c r="E167" s="229" t="s">
        <v>83</v>
      </c>
      <c r="F167" s="213" t="s">
        <v>49</v>
      </c>
      <c r="G167" s="214" t="s">
        <v>50</v>
      </c>
      <c r="H167" s="247" t="s">
        <v>56</v>
      </c>
      <c r="I167" s="216" t="s">
        <v>57</v>
      </c>
      <c r="J167" s="385" t="s">
        <v>74</v>
      </c>
    </row>
    <row r="168" spans="2:10" ht="42" x14ac:dyDescent="0.35">
      <c r="B168" s="46" t="s">
        <v>2048</v>
      </c>
      <c r="C168" s="286">
        <v>1</v>
      </c>
      <c r="D168" s="229">
        <v>61.6</v>
      </c>
      <c r="E168" s="229" t="s">
        <v>83</v>
      </c>
      <c r="F168" s="213" t="s">
        <v>49</v>
      </c>
      <c r="G168" s="214" t="s">
        <v>50</v>
      </c>
      <c r="H168" s="247" t="s">
        <v>56</v>
      </c>
      <c r="I168" s="216" t="s">
        <v>57</v>
      </c>
      <c r="J168" s="385" t="s">
        <v>74</v>
      </c>
    </row>
    <row r="169" spans="2:10" ht="42" x14ac:dyDescent="0.35">
      <c r="B169" s="46" t="s">
        <v>2049</v>
      </c>
      <c r="C169" s="286">
        <v>1</v>
      </c>
      <c r="D169" s="229">
        <v>52.9</v>
      </c>
      <c r="E169" s="229" t="s">
        <v>83</v>
      </c>
      <c r="F169" s="213" t="s">
        <v>49</v>
      </c>
      <c r="G169" s="214" t="s">
        <v>50</v>
      </c>
      <c r="H169" s="247" t="s">
        <v>56</v>
      </c>
      <c r="I169" s="216" t="s">
        <v>57</v>
      </c>
      <c r="J169" s="385" t="s">
        <v>74</v>
      </c>
    </row>
    <row r="170" spans="2:10" ht="42" x14ac:dyDescent="0.35">
      <c r="B170" s="46" t="s">
        <v>2050</v>
      </c>
      <c r="C170" s="286">
        <v>1</v>
      </c>
      <c r="D170" s="229">
        <v>72.2</v>
      </c>
      <c r="E170" s="229" t="s">
        <v>83</v>
      </c>
      <c r="F170" s="213" t="s">
        <v>49</v>
      </c>
      <c r="G170" s="214" t="s">
        <v>50</v>
      </c>
      <c r="H170" s="247" t="s">
        <v>56</v>
      </c>
      <c r="I170" s="216" t="s">
        <v>57</v>
      </c>
      <c r="J170" s="385" t="s">
        <v>74</v>
      </c>
    </row>
    <row r="171" spans="2:10" ht="42" x14ac:dyDescent="0.35">
      <c r="B171" s="46" t="s">
        <v>2051</v>
      </c>
      <c r="C171" s="286">
        <v>1</v>
      </c>
      <c r="D171" s="229">
        <v>90</v>
      </c>
      <c r="E171" s="229" t="s">
        <v>83</v>
      </c>
      <c r="F171" s="213" t="s">
        <v>49</v>
      </c>
      <c r="G171" s="214" t="s">
        <v>50</v>
      </c>
      <c r="H171" s="247" t="s">
        <v>56</v>
      </c>
      <c r="I171" s="216" t="s">
        <v>57</v>
      </c>
      <c r="J171" s="385" t="s">
        <v>74</v>
      </c>
    </row>
    <row r="172" spans="2:10" ht="31" customHeight="1" x14ac:dyDescent="0.35">
      <c r="B172" s="46" t="s">
        <v>2052</v>
      </c>
      <c r="C172" s="286">
        <v>1</v>
      </c>
      <c r="D172" s="229">
        <v>58.2</v>
      </c>
      <c r="E172" s="229" t="s">
        <v>83</v>
      </c>
      <c r="F172" s="213" t="s">
        <v>49</v>
      </c>
      <c r="G172" s="214" t="s">
        <v>50</v>
      </c>
      <c r="H172" s="247" t="s">
        <v>56</v>
      </c>
      <c r="I172" s="216" t="s">
        <v>57</v>
      </c>
      <c r="J172" s="385" t="s">
        <v>74</v>
      </c>
    </row>
    <row r="173" spans="2:10" ht="57.5" customHeight="1" x14ac:dyDescent="0.35">
      <c r="B173" s="46" t="s">
        <v>2053</v>
      </c>
      <c r="C173" s="286">
        <v>1</v>
      </c>
      <c r="D173" s="229">
        <v>41.9</v>
      </c>
      <c r="E173" s="229" t="s">
        <v>83</v>
      </c>
      <c r="F173" s="213" t="s">
        <v>49</v>
      </c>
      <c r="G173" s="214" t="s">
        <v>50</v>
      </c>
      <c r="H173" s="247" t="s">
        <v>56</v>
      </c>
      <c r="I173" s="216" t="s">
        <v>57</v>
      </c>
      <c r="J173" s="385" t="s">
        <v>74</v>
      </c>
    </row>
    <row r="174" spans="2:10" ht="42" x14ac:dyDescent="0.35">
      <c r="B174" s="46" t="s">
        <v>2054</v>
      </c>
      <c r="C174" s="286">
        <v>1</v>
      </c>
      <c r="D174" s="229">
        <v>76.959999999999994</v>
      </c>
      <c r="E174" s="229" t="s">
        <v>83</v>
      </c>
      <c r="F174" s="213" t="s">
        <v>49</v>
      </c>
      <c r="G174" s="214" t="s">
        <v>50</v>
      </c>
      <c r="H174" s="247" t="s">
        <v>56</v>
      </c>
      <c r="I174" s="216" t="s">
        <v>57</v>
      </c>
      <c r="J174" s="385" t="s">
        <v>74</v>
      </c>
    </row>
    <row r="175" spans="2:10" ht="48" x14ac:dyDescent="0.35">
      <c r="B175" s="46" t="s">
        <v>2070</v>
      </c>
      <c r="C175" s="286">
        <v>1</v>
      </c>
      <c r="D175" s="229">
        <v>56.1</v>
      </c>
      <c r="E175" s="229" t="s">
        <v>83</v>
      </c>
      <c r="F175" s="213" t="s">
        <v>49</v>
      </c>
      <c r="G175" s="214" t="s">
        <v>50</v>
      </c>
      <c r="H175" s="247" t="s">
        <v>56</v>
      </c>
      <c r="I175" s="216" t="s">
        <v>57</v>
      </c>
      <c r="J175" s="385" t="s">
        <v>74</v>
      </c>
    </row>
    <row r="176" spans="2:10" ht="42" x14ac:dyDescent="0.35">
      <c r="B176" s="46" t="s">
        <v>2055</v>
      </c>
      <c r="C176" s="286">
        <v>1</v>
      </c>
      <c r="D176" s="229">
        <v>61.75</v>
      </c>
      <c r="E176" s="229" t="s">
        <v>83</v>
      </c>
      <c r="F176" s="213" t="s">
        <v>49</v>
      </c>
      <c r="G176" s="214" t="s">
        <v>50</v>
      </c>
      <c r="H176" s="247" t="s">
        <v>56</v>
      </c>
      <c r="I176" s="216" t="s">
        <v>57</v>
      </c>
      <c r="J176" s="385" t="s">
        <v>74</v>
      </c>
    </row>
    <row r="177" spans="2:10" ht="42" x14ac:dyDescent="0.35">
      <c r="B177" s="46" t="s">
        <v>2056</v>
      </c>
      <c r="C177" s="286">
        <v>1</v>
      </c>
      <c r="D177" s="229">
        <v>8.3000000000000007</v>
      </c>
      <c r="E177" s="229" t="s">
        <v>83</v>
      </c>
      <c r="F177" s="213" t="s">
        <v>49</v>
      </c>
      <c r="G177" s="214" t="s">
        <v>50</v>
      </c>
      <c r="H177" s="247" t="s">
        <v>56</v>
      </c>
      <c r="I177" s="216" t="s">
        <v>57</v>
      </c>
      <c r="J177" s="385" t="s">
        <v>74</v>
      </c>
    </row>
    <row r="178" spans="2:10" ht="42" x14ac:dyDescent="0.35">
      <c r="B178" s="46" t="s">
        <v>2057</v>
      </c>
      <c r="C178" s="286">
        <v>1</v>
      </c>
      <c r="D178" s="229">
        <v>61.6</v>
      </c>
      <c r="E178" s="229" t="s">
        <v>83</v>
      </c>
      <c r="F178" s="213" t="s">
        <v>49</v>
      </c>
      <c r="G178" s="214" t="s">
        <v>50</v>
      </c>
      <c r="H178" s="247" t="s">
        <v>56</v>
      </c>
      <c r="I178" s="216" t="s">
        <v>57</v>
      </c>
      <c r="J178" s="385" t="s">
        <v>74</v>
      </c>
    </row>
    <row r="179" spans="2:10" ht="48" x14ac:dyDescent="0.35">
      <c r="B179" s="46" t="s">
        <v>2071</v>
      </c>
      <c r="C179" s="229">
        <v>1</v>
      </c>
      <c r="D179" s="229">
        <v>45.2</v>
      </c>
      <c r="E179" s="229" t="s">
        <v>83</v>
      </c>
      <c r="F179" s="213" t="s">
        <v>49</v>
      </c>
      <c r="G179" s="214" t="s">
        <v>50</v>
      </c>
      <c r="H179" s="247" t="s">
        <v>56</v>
      </c>
      <c r="I179" s="216" t="s">
        <v>57</v>
      </c>
      <c r="J179" s="385" t="s">
        <v>74</v>
      </c>
    </row>
    <row r="180" spans="2:10" ht="34.5" customHeight="1" x14ac:dyDescent="0.35">
      <c r="B180" s="46" t="s">
        <v>2072</v>
      </c>
      <c r="C180" s="229">
        <v>1</v>
      </c>
      <c r="D180" s="229">
        <v>66.900000000000006</v>
      </c>
      <c r="E180" s="229" t="s">
        <v>83</v>
      </c>
      <c r="F180" s="213" t="s">
        <v>49</v>
      </c>
      <c r="G180" s="214" t="s">
        <v>50</v>
      </c>
      <c r="H180" s="247" t="s">
        <v>56</v>
      </c>
      <c r="I180" s="216" t="s">
        <v>57</v>
      </c>
      <c r="J180" s="385" t="s">
        <v>74</v>
      </c>
    </row>
    <row r="181" spans="2:10" ht="45" customHeight="1" x14ac:dyDescent="0.35">
      <c r="B181" s="46" t="s">
        <v>2058</v>
      </c>
      <c r="C181" s="229">
        <v>1</v>
      </c>
      <c r="D181" s="229">
        <v>49.2</v>
      </c>
      <c r="E181" s="229" t="s">
        <v>83</v>
      </c>
      <c r="F181" s="213" t="s">
        <v>49</v>
      </c>
      <c r="G181" s="214" t="s">
        <v>50</v>
      </c>
      <c r="H181" s="247" t="s">
        <v>56</v>
      </c>
      <c r="I181" s="216" t="s">
        <v>57</v>
      </c>
      <c r="J181" s="385" t="s">
        <v>74</v>
      </c>
    </row>
    <row r="182" spans="2:10" ht="42" x14ac:dyDescent="0.35">
      <c r="B182" s="46" t="s">
        <v>2073</v>
      </c>
      <c r="C182" s="229">
        <v>1</v>
      </c>
      <c r="D182" s="229">
        <v>65.5</v>
      </c>
      <c r="E182" s="229" t="s">
        <v>83</v>
      </c>
      <c r="F182" s="213" t="s">
        <v>49</v>
      </c>
      <c r="G182" s="214" t="s">
        <v>50</v>
      </c>
      <c r="H182" s="247" t="s">
        <v>56</v>
      </c>
      <c r="I182" s="216" t="s">
        <v>57</v>
      </c>
      <c r="J182" s="385" t="s">
        <v>74</v>
      </c>
    </row>
    <row r="183" spans="2:10" ht="42.5" thickBot="1" x14ac:dyDescent="0.4">
      <c r="B183" s="131" t="s">
        <v>2059</v>
      </c>
      <c r="C183" s="229">
        <v>1</v>
      </c>
      <c r="D183" s="248">
        <v>4.57</v>
      </c>
      <c r="E183" s="248" t="s">
        <v>83</v>
      </c>
      <c r="F183" s="213" t="s">
        <v>49</v>
      </c>
      <c r="G183" s="214" t="s">
        <v>50</v>
      </c>
      <c r="H183" s="215" t="s">
        <v>59</v>
      </c>
      <c r="I183" s="219" t="s">
        <v>60</v>
      </c>
      <c r="J183" s="385" t="s">
        <v>74</v>
      </c>
    </row>
    <row r="184" spans="2:10" ht="42.5" thickBot="1" x14ac:dyDescent="0.4">
      <c r="B184" s="46" t="s">
        <v>2060</v>
      </c>
      <c r="C184" s="229">
        <v>1</v>
      </c>
      <c r="D184" s="229">
        <v>6.2</v>
      </c>
      <c r="E184" s="207" t="s">
        <v>83</v>
      </c>
      <c r="F184" s="207" t="s">
        <v>88</v>
      </c>
      <c r="G184" s="218" t="s">
        <v>50</v>
      </c>
      <c r="H184" s="215" t="s">
        <v>59</v>
      </c>
      <c r="I184" s="219" t="s">
        <v>60</v>
      </c>
      <c r="J184" s="385" t="s">
        <v>74</v>
      </c>
    </row>
    <row r="185" spans="2:10" ht="42.5" thickBot="1" x14ac:dyDescent="0.4">
      <c r="B185" s="46" t="s">
        <v>2061</v>
      </c>
      <c r="C185" s="229">
        <v>1</v>
      </c>
      <c r="D185" s="229">
        <v>6.32</v>
      </c>
      <c r="E185" s="207" t="s">
        <v>83</v>
      </c>
      <c r="F185" s="207" t="s">
        <v>88</v>
      </c>
      <c r="G185" s="218" t="s">
        <v>50</v>
      </c>
      <c r="H185" s="215" t="s">
        <v>59</v>
      </c>
      <c r="I185" s="219" t="s">
        <v>60</v>
      </c>
      <c r="J185" s="385" t="s">
        <v>74</v>
      </c>
    </row>
    <row r="186" spans="2:10" ht="42.5" thickBot="1" x14ac:dyDescent="0.4">
      <c r="B186" s="46" t="s">
        <v>2062</v>
      </c>
      <c r="C186" s="229">
        <v>1</v>
      </c>
      <c r="D186" s="229">
        <v>15.9</v>
      </c>
      <c r="E186" s="207" t="s">
        <v>83</v>
      </c>
      <c r="F186" s="207" t="s">
        <v>88</v>
      </c>
      <c r="G186" s="218" t="s">
        <v>50</v>
      </c>
      <c r="H186" s="215" t="s">
        <v>59</v>
      </c>
      <c r="I186" s="219" t="s">
        <v>60</v>
      </c>
      <c r="J186" s="385" t="s">
        <v>74</v>
      </c>
    </row>
    <row r="187" spans="2:10" ht="42.5" thickBot="1" x14ac:dyDescent="0.4">
      <c r="B187" s="285" t="s">
        <v>2063</v>
      </c>
      <c r="C187" s="229">
        <v>1</v>
      </c>
      <c r="D187" s="207">
        <v>2.96</v>
      </c>
      <c r="E187" s="207" t="s">
        <v>85</v>
      </c>
      <c r="F187" s="213" t="s">
        <v>49</v>
      </c>
      <c r="G187" s="214" t="s">
        <v>50</v>
      </c>
      <c r="H187" s="215" t="s">
        <v>59</v>
      </c>
      <c r="I187" s="219" t="s">
        <v>60</v>
      </c>
      <c r="J187" s="385" t="s">
        <v>74</v>
      </c>
    </row>
    <row r="188" spans="2:10" ht="42.5" thickBot="1" x14ac:dyDescent="0.4">
      <c r="B188" s="285" t="s">
        <v>2064</v>
      </c>
      <c r="C188" s="229">
        <v>1</v>
      </c>
      <c r="D188" s="207">
        <v>39.5</v>
      </c>
      <c r="E188" s="207" t="s">
        <v>83</v>
      </c>
      <c r="F188" s="207" t="s">
        <v>88</v>
      </c>
      <c r="G188" s="218" t="s">
        <v>50</v>
      </c>
      <c r="H188" s="215" t="s">
        <v>59</v>
      </c>
      <c r="I188" s="219" t="s">
        <v>60</v>
      </c>
      <c r="J188" s="386" t="s">
        <v>39</v>
      </c>
    </row>
    <row r="189" spans="2:10" x14ac:dyDescent="0.35">
      <c r="B189" s="537" t="s">
        <v>26</v>
      </c>
      <c r="C189" s="539"/>
      <c r="D189" s="540">
        <f>SUM(D4:D188)</f>
        <v>2961.5599999999977</v>
      </c>
      <c r="E189" s="534"/>
      <c r="F189" s="534"/>
      <c r="G189" s="534"/>
      <c r="H189" s="535"/>
      <c r="I189" s="534"/>
      <c r="J189" s="536"/>
    </row>
    <row r="190" spans="2:10" ht="15" thickBot="1" x14ac:dyDescent="0.4">
      <c r="B190" s="538"/>
      <c r="C190" s="526"/>
      <c r="D190" s="506"/>
      <c r="E190" s="490"/>
      <c r="F190" s="490"/>
      <c r="G190" s="490"/>
      <c r="H190" s="490"/>
      <c r="I190" s="490"/>
      <c r="J190" s="490"/>
    </row>
    <row r="191" spans="2:10" x14ac:dyDescent="0.35">
      <c r="B191" s="205"/>
      <c r="C191" s="205"/>
      <c r="D191" s="205"/>
      <c r="E191" s="205"/>
      <c r="F191" s="205"/>
      <c r="G191" s="205"/>
      <c r="H191" s="205"/>
      <c r="I191" s="205"/>
      <c r="J191" s="205"/>
    </row>
    <row r="192" spans="2:10" ht="15" thickBot="1" x14ac:dyDescent="0.4">
      <c r="B192" s="205"/>
      <c r="C192" s="205"/>
      <c r="D192" s="205"/>
      <c r="E192" s="205"/>
      <c r="F192" s="205"/>
      <c r="G192" s="205"/>
      <c r="H192" s="205"/>
      <c r="I192" s="205"/>
      <c r="J192" s="205"/>
    </row>
    <row r="193" spans="2:10" x14ac:dyDescent="0.35">
      <c r="B193" s="244" t="s">
        <v>76</v>
      </c>
      <c r="C193" s="264">
        <f>D188+D156+D165</f>
        <v>127.4</v>
      </c>
      <c r="E193" s="205"/>
      <c r="F193" s="205"/>
      <c r="G193" s="205"/>
      <c r="H193" s="205"/>
      <c r="I193" s="205"/>
      <c r="J193" s="205"/>
    </row>
    <row r="194" spans="2:10" x14ac:dyDescent="0.35">
      <c r="B194" s="243" t="s">
        <v>70</v>
      </c>
      <c r="C194" s="265">
        <f>D187+D186+D185+D184+D183+D160+D159+D155+D154+D153+D152+D148+D130+D128+D127</f>
        <v>220.1</v>
      </c>
      <c r="E194" s="205"/>
      <c r="F194" s="205"/>
      <c r="G194" s="205"/>
      <c r="H194" s="205"/>
      <c r="I194" s="205"/>
      <c r="J194" s="205"/>
    </row>
    <row r="195" spans="2:10" x14ac:dyDescent="0.35">
      <c r="B195" s="210" t="s">
        <v>71</v>
      </c>
      <c r="C195" s="266">
        <f>D182+D181+D180+D179+D178+D177+D176+D175+D174+D173+D172+D171+D170+D169+D168+D167+D166+D145+D144+D143+D140+D139+D138+D137+D129+D126+D125+D124</f>
        <v>1237.92</v>
      </c>
      <c r="E195" s="205"/>
      <c r="F195" s="205"/>
      <c r="G195" s="205"/>
      <c r="H195" s="205"/>
      <c r="I195" s="205"/>
      <c r="J195" s="205"/>
    </row>
    <row r="196" spans="2:10" x14ac:dyDescent="0.35">
      <c r="B196" s="357" t="s">
        <v>72</v>
      </c>
      <c r="C196" s="376">
        <f>D164+D163+D162+D161+D158+D157+D151+D150+D149+D147+D146+D142+D141+D136+D135+D134+D133+D132+D131+D123+D122+D121+D120+D119+D118+D117+D116+D115+D114+D113+D112+D111+D110+D108+D107+D106+D105+D104+D103+D102+D101+D99+D98+D97+D96+D95+D94+D93+D92+D91+D90+D89+D87+D86+D85+D84+D83+D82+D81+D80+D78+D77+D76+D75+D74+D73+D72+D71+D79+D70+D69+D68+D66+D65+D64+D63+D62+D67+D61+D60+D59+D57+D56+D55+D54+D53+D58+D52+D51+D50+D48+D47+D46+D45+D44+D43+D42+D41+D40+D39+D38+D37+D36+D35+D33+D32+D31+D30+D29+D28+D27+D26+D25+D24+D23+D22+D21+D20+D18+D17+D16+D15+D14+D19+D12+D11+D10+D9+D8+D7+D6+D4+D5+D13+D34+D49+D88+D100+D109</f>
        <v>1376.1400000000015</v>
      </c>
      <c r="E196" s="139"/>
      <c r="F196" s="205"/>
      <c r="G196" s="205"/>
      <c r="H196" s="205"/>
      <c r="I196" s="205"/>
      <c r="J196" s="205"/>
    </row>
    <row r="197" spans="2:10" x14ac:dyDescent="0.35">
      <c r="B197" s="388" t="s">
        <v>2521</v>
      </c>
      <c r="C197" s="375">
        <f>C193+C194+C195+C196</f>
        <v>2961.5600000000013</v>
      </c>
      <c r="D197" s="126"/>
    </row>
  </sheetData>
  <mergeCells count="11">
    <mergeCell ref="G189:G190"/>
    <mergeCell ref="H189:H190"/>
    <mergeCell ref="I189:I190"/>
    <mergeCell ref="J189:J190"/>
    <mergeCell ref="B1:J2"/>
    <mergeCell ref="E3:F3"/>
    <mergeCell ref="B189:B190"/>
    <mergeCell ref="C189:C190"/>
    <mergeCell ref="D189:D190"/>
    <mergeCell ref="E189:E190"/>
    <mergeCell ref="F189:F190"/>
  </mergeCells>
  <phoneticPr fontId="15" type="noConversion"/>
  <pageMargins left="0.7" right="0.7" top="0.75" bottom="0.75" header="0.3" footer="0.3"/>
  <pageSetup paperSize="9" orientation="portrait" horizontalDpi="4294967292" vertic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23B-31F5-43FB-B9E3-A4E92F55F6AA}">
  <dimension ref="A1:I90"/>
  <sheetViews>
    <sheetView workbookViewId="0">
      <selection activeCell="A3" sqref="A3:I3"/>
    </sheetView>
  </sheetViews>
  <sheetFormatPr baseColWidth="10" defaultRowHeight="14.5" x14ac:dyDescent="0.35"/>
  <cols>
    <col min="1" max="1" width="15" style="105" customWidth="1"/>
  </cols>
  <sheetData>
    <row r="1" spans="1:9" x14ac:dyDescent="0.35">
      <c r="A1" s="541" t="s">
        <v>100</v>
      </c>
      <c r="B1" s="542"/>
      <c r="C1" s="542"/>
      <c r="D1" s="542"/>
      <c r="E1" s="542"/>
      <c r="F1" s="542"/>
      <c r="G1" s="542"/>
      <c r="H1" s="542"/>
      <c r="I1" s="542"/>
    </row>
    <row r="2" spans="1:9" ht="15" thickBot="1" x14ac:dyDescent="0.4">
      <c r="A2" s="543"/>
      <c r="B2" s="544"/>
      <c r="C2" s="544"/>
      <c r="D2" s="544"/>
      <c r="E2" s="544"/>
      <c r="F2" s="544"/>
      <c r="G2" s="544"/>
      <c r="H2" s="544"/>
      <c r="I2" s="544"/>
    </row>
    <row r="3" spans="1:9" ht="33" customHeight="1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ht="42.5" thickBot="1" x14ac:dyDescent="0.4">
      <c r="A4" s="114" t="s">
        <v>103</v>
      </c>
      <c r="B4" s="3">
        <v>1</v>
      </c>
      <c r="C4" s="50">
        <v>2210.31</v>
      </c>
      <c r="D4" s="70" t="s">
        <v>83</v>
      </c>
      <c r="E4" s="70" t="s">
        <v>88</v>
      </c>
      <c r="F4" s="82" t="s">
        <v>50</v>
      </c>
      <c r="G4" s="49" t="s">
        <v>66</v>
      </c>
      <c r="H4" s="22" t="s">
        <v>106</v>
      </c>
      <c r="I4" s="74" t="s">
        <v>107</v>
      </c>
    </row>
    <row r="5" spans="1:9" ht="49" customHeight="1" thickBot="1" x14ac:dyDescent="0.4">
      <c r="A5" s="114" t="s">
        <v>267</v>
      </c>
      <c r="B5" s="3">
        <v>1</v>
      </c>
      <c r="C5" s="58">
        <v>12.6</v>
      </c>
      <c r="D5" s="35" t="s">
        <v>58</v>
      </c>
      <c r="E5" s="16" t="s">
        <v>88</v>
      </c>
      <c r="F5" s="36" t="s">
        <v>95</v>
      </c>
      <c r="G5" s="78" t="s">
        <v>59</v>
      </c>
      <c r="H5" s="22" t="s">
        <v>60</v>
      </c>
      <c r="I5" s="73" t="s">
        <v>105</v>
      </c>
    </row>
    <row r="6" spans="1:9" ht="72.5" thickBot="1" x14ac:dyDescent="0.4">
      <c r="A6" s="114" t="s">
        <v>268</v>
      </c>
      <c r="B6" s="3">
        <v>1</v>
      </c>
      <c r="C6" s="58">
        <v>10.91</v>
      </c>
      <c r="D6" s="35" t="s">
        <v>58</v>
      </c>
      <c r="E6" s="16" t="s">
        <v>88</v>
      </c>
      <c r="F6" s="36" t="s">
        <v>95</v>
      </c>
      <c r="G6" s="78" t="s">
        <v>59</v>
      </c>
      <c r="H6" s="22" t="s">
        <v>60</v>
      </c>
      <c r="I6" s="73" t="s">
        <v>105</v>
      </c>
    </row>
    <row r="7" spans="1:9" ht="72.5" thickBot="1" x14ac:dyDescent="0.4">
      <c r="A7" s="114" t="s">
        <v>269</v>
      </c>
      <c r="B7" s="3">
        <v>1</v>
      </c>
      <c r="C7" s="58">
        <v>10.29</v>
      </c>
      <c r="D7" s="35" t="s">
        <v>58</v>
      </c>
      <c r="E7" s="16" t="s">
        <v>88</v>
      </c>
      <c r="F7" s="36" t="s">
        <v>95</v>
      </c>
      <c r="G7" s="78" t="s">
        <v>59</v>
      </c>
      <c r="H7" s="22" t="s">
        <v>60</v>
      </c>
      <c r="I7" s="73" t="s">
        <v>105</v>
      </c>
    </row>
    <row r="8" spans="1:9" ht="72.5" thickBot="1" x14ac:dyDescent="0.4">
      <c r="A8" s="114" t="s">
        <v>270</v>
      </c>
      <c r="B8" s="3">
        <v>1</v>
      </c>
      <c r="C8" s="58">
        <v>13.47</v>
      </c>
      <c r="D8" s="35" t="s">
        <v>58</v>
      </c>
      <c r="E8" s="16" t="s">
        <v>88</v>
      </c>
      <c r="F8" s="36" t="s">
        <v>95</v>
      </c>
      <c r="G8" s="78" t="s">
        <v>59</v>
      </c>
      <c r="H8" s="22" t="s">
        <v>60</v>
      </c>
      <c r="I8" s="73" t="s">
        <v>105</v>
      </c>
    </row>
    <row r="9" spans="1:9" ht="72.5" thickBot="1" x14ac:dyDescent="0.4">
      <c r="A9" s="114" t="s">
        <v>271</v>
      </c>
      <c r="B9" s="3">
        <v>1</v>
      </c>
      <c r="C9" s="58">
        <v>37.67</v>
      </c>
      <c r="D9" s="35" t="s">
        <v>58</v>
      </c>
      <c r="E9" s="29" t="s">
        <v>88</v>
      </c>
      <c r="F9" s="36" t="s">
        <v>95</v>
      </c>
      <c r="G9" s="49" t="s">
        <v>59</v>
      </c>
      <c r="H9" s="22" t="s">
        <v>60</v>
      </c>
      <c r="I9" s="73" t="s">
        <v>105</v>
      </c>
    </row>
    <row r="10" spans="1:9" ht="72.5" thickBot="1" x14ac:dyDescent="0.4">
      <c r="A10" s="114" t="s">
        <v>272</v>
      </c>
      <c r="B10" s="3">
        <v>1</v>
      </c>
      <c r="C10" s="58">
        <v>85.67</v>
      </c>
      <c r="D10" s="35" t="s">
        <v>58</v>
      </c>
      <c r="E10" s="29" t="s">
        <v>88</v>
      </c>
      <c r="F10" s="36" t="s">
        <v>95</v>
      </c>
      <c r="G10" s="49" t="s">
        <v>59</v>
      </c>
      <c r="H10" s="22" t="s">
        <v>60</v>
      </c>
      <c r="I10" s="73" t="s">
        <v>105</v>
      </c>
    </row>
    <row r="11" spans="1:9" ht="62.5" customHeight="1" thickBot="1" x14ac:dyDescent="0.4">
      <c r="A11" s="114" t="s">
        <v>273</v>
      </c>
      <c r="B11" s="3">
        <v>1</v>
      </c>
      <c r="C11" s="58">
        <v>29.37</v>
      </c>
      <c r="D11" s="35" t="s">
        <v>58</v>
      </c>
      <c r="E11" s="29" t="s">
        <v>88</v>
      </c>
      <c r="F11" s="36" t="s">
        <v>95</v>
      </c>
      <c r="G11" s="49" t="s">
        <v>56</v>
      </c>
      <c r="H11" s="22" t="s">
        <v>57</v>
      </c>
      <c r="I11" s="73" t="s">
        <v>105</v>
      </c>
    </row>
    <row r="12" spans="1:9" ht="62.5" customHeight="1" thickBot="1" x14ac:dyDescent="0.4">
      <c r="A12" s="114" t="s">
        <v>274</v>
      </c>
      <c r="B12" s="3">
        <v>1</v>
      </c>
      <c r="C12" s="58">
        <v>52.35</v>
      </c>
      <c r="D12" s="35" t="s">
        <v>58</v>
      </c>
      <c r="E12" s="29" t="s">
        <v>88</v>
      </c>
      <c r="F12" s="36" t="s">
        <v>95</v>
      </c>
      <c r="G12" s="78" t="s">
        <v>59</v>
      </c>
      <c r="H12" s="22" t="s">
        <v>60</v>
      </c>
      <c r="I12" s="73" t="s">
        <v>105</v>
      </c>
    </row>
    <row r="13" spans="1:9" ht="62.5" customHeight="1" thickBot="1" x14ac:dyDescent="0.4">
      <c r="A13" s="114" t="s">
        <v>275</v>
      </c>
      <c r="B13" s="3">
        <v>1</v>
      </c>
      <c r="C13" s="58">
        <v>44.74</v>
      </c>
      <c r="D13" s="35" t="s">
        <v>58</v>
      </c>
      <c r="E13" s="29" t="s">
        <v>88</v>
      </c>
      <c r="F13" s="36" t="s">
        <v>95</v>
      </c>
      <c r="G13" s="78" t="s">
        <v>59</v>
      </c>
      <c r="H13" s="22" t="s">
        <v>60</v>
      </c>
      <c r="I13" s="73" t="s">
        <v>105</v>
      </c>
    </row>
    <row r="14" spans="1:9" ht="62.5" customHeight="1" thickBot="1" x14ac:dyDescent="0.4">
      <c r="A14" s="114" t="s">
        <v>276</v>
      </c>
      <c r="B14" s="3">
        <v>1</v>
      </c>
      <c r="C14" s="58">
        <v>81.069999999999993</v>
      </c>
      <c r="D14" s="35" t="s">
        <v>58</v>
      </c>
      <c r="E14" s="29" t="s">
        <v>88</v>
      </c>
      <c r="F14" s="36" t="s">
        <v>95</v>
      </c>
      <c r="G14" s="78" t="s">
        <v>59</v>
      </c>
      <c r="H14" s="22" t="s">
        <v>60</v>
      </c>
      <c r="I14" s="73" t="s">
        <v>105</v>
      </c>
    </row>
    <row r="15" spans="1:9" ht="62.5" customHeight="1" thickBot="1" x14ac:dyDescent="0.4">
      <c r="A15" s="114" t="s">
        <v>275</v>
      </c>
      <c r="B15" s="3">
        <v>1</v>
      </c>
      <c r="C15" s="58">
        <v>44.74</v>
      </c>
      <c r="D15" s="35" t="s">
        <v>58</v>
      </c>
      <c r="E15" s="29" t="s">
        <v>88</v>
      </c>
      <c r="F15" s="36" t="s">
        <v>95</v>
      </c>
      <c r="G15" s="78" t="s">
        <v>59</v>
      </c>
      <c r="H15" s="22" t="s">
        <v>60</v>
      </c>
      <c r="I15" s="73" t="s">
        <v>105</v>
      </c>
    </row>
    <row r="16" spans="1:9" ht="62.5" customHeight="1" thickBot="1" x14ac:dyDescent="0.4">
      <c r="A16" s="114" t="s">
        <v>277</v>
      </c>
      <c r="B16" s="3">
        <v>1</v>
      </c>
      <c r="C16" s="58">
        <v>69.7</v>
      </c>
      <c r="D16" s="35" t="s">
        <v>58</v>
      </c>
      <c r="E16" s="29" t="s">
        <v>88</v>
      </c>
      <c r="F16" s="36" t="s">
        <v>95</v>
      </c>
      <c r="G16" s="78" t="s">
        <v>59</v>
      </c>
      <c r="H16" s="22" t="s">
        <v>60</v>
      </c>
      <c r="I16" s="73" t="s">
        <v>105</v>
      </c>
    </row>
    <row r="17" spans="1:9" ht="62.5" customHeight="1" thickBot="1" x14ac:dyDescent="0.4">
      <c r="A17" s="114" t="s">
        <v>278</v>
      </c>
      <c r="B17" s="3">
        <v>1</v>
      </c>
      <c r="C17" s="58">
        <v>114.6</v>
      </c>
      <c r="D17" s="35" t="s">
        <v>58</v>
      </c>
      <c r="E17" s="29" t="s">
        <v>88</v>
      </c>
      <c r="F17" s="36" t="s">
        <v>95</v>
      </c>
      <c r="G17" s="78" t="s">
        <v>59</v>
      </c>
      <c r="H17" s="22" t="s">
        <v>60</v>
      </c>
      <c r="I17" s="73" t="s">
        <v>105</v>
      </c>
    </row>
    <row r="18" spans="1:9" ht="62.5" customHeight="1" thickBot="1" x14ac:dyDescent="0.4">
      <c r="A18" s="114" t="s">
        <v>279</v>
      </c>
      <c r="B18" s="3">
        <v>1</v>
      </c>
      <c r="C18" s="58">
        <v>83.83</v>
      </c>
      <c r="D18" s="35" t="s">
        <v>58</v>
      </c>
      <c r="E18" s="29" t="s">
        <v>88</v>
      </c>
      <c r="F18" s="36" t="s">
        <v>95</v>
      </c>
      <c r="G18" s="78" t="s">
        <v>59</v>
      </c>
      <c r="H18" s="22" t="s">
        <v>60</v>
      </c>
      <c r="I18" s="73" t="s">
        <v>105</v>
      </c>
    </row>
    <row r="19" spans="1:9" ht="72.5" thickBot="1" x14ac:dyDescent="0.4">
      <c r="A19" s="114" t="s">
        <v>280</v>
      </c>
      <c r="B19" s="3">
        <v>1</v>
      </c>
      <c r="C19" s="58">
        <v>90.68</v>
      </c>
      <c r="D19" s="35" t="s">
        <v>58</v>
      </c>
      <c r="E19" s="29" t="s">
        <v>88</v>
      </c>
      <c r="F19" s="36" t="s">
        <v>95</v>
      </c>
      <c r="G19" s="78" t="s">
        <v>59</v>
      </c>
      <c r="H19" s="22" t="s">
        <v>60</v>
      </c>
      <c r="I19" s="73" t="s">
        <v>105</v>
      </c>
    </row>
    <row r="20" spans="1:9" ht="35" customHeight="1" thickBot="1" x14ac:dyDescent="0.4">
      <c r="A20" s="114" t="s">
        <v>281</v>
      </c>
      <c r="B20" s="3">
        <v>1</v>
      </c>
      <c r="C20" s="58">
        <v>98.98</v>
      </c>
      <c r="D20" s="35" t="s">
        <v>58</v>
      </c>
      <c r="E20" s="29" t="s">
        <v>88</v>
      </c>
      <c r="F20" s="36" t="s">
        <v>95</v>
      </c>
      <c r="G20" s="78" t="s">
        <v>59</v>
      </c>
      <c r="H20" s="22" t="s">
        <v>60</v>
      </c>
      <c r="I20" s="73" t="s">
        <v>105</v>
      </c>
    </row>
    <row r="21" spans="1:9" ht="44.5" customHeight="1" thickBot="1" x14ac:dyDescent="0.4">
      <c r="A21" s="114" t="s">
        <v>282</v>
      </c>
      <c r="B21" s="3">
        <v>1</v>
      </c>
      <c r="C21" s="58">
        <v>22.86</v>
      </c>
      <c r="D21" s="35" t="s">
        <v>58</v>
      </c>
      <c r="E21" s="29" t="s">
        <v>88</v>
      </c>
      <c r="F21" s="36" t="s">
        <v>95</v>
      </c>
      <c r="G21" s="78" t="s">
        <v>59</v>
      </c>
      <c r="H21" s="22" t="s">
        <v>60</v>
      </c>
      <c r="I21" s="73" t="s">
        <v>105</v>
      </c>
    </row>
    <row r="22" spans="1:9" ht="41.5" customHeight="1" thickBot="1" x14ac:dyDescent="0.4">
      <c r="A22" s="114" t="s">
        <v>283</v>
      </c>
      <c r="B22" s="3">
        <v>1</v>
      </c>
      <c r="C22" s="58">
        <v>7.09</v>
      </c>
      <c r="D22" s="35" t="s">
        <v>58</v>
      </c>
      <c r="E22" s="29" t="s">
        <v>88</v>
      </c>
      <c r="F22" s="36" t="s">
        <v>95</v>
      </c>
      <c r="G22" s="78" t="s">
        <v>59</v>
      </c>
      <c r="H22" s="22" t="s">
        <v>60</v>
      </c>
      <c r="I22" s="73" t="s">
        <v>105</v>
      </c>
    </row>
    <row r="23" spans="1:9" ht="45.5" customHeight="1" thickBot="1" x14ac:dyDescent="0.4">
      <c r="A23" s="114" t="s">
        <v>284</v>
      </c>
      <c r="B23" s="3">
        <v>1</v>
      </c>
      <c r="C23" s="58">
        <v>10.26</v>
      </c>
      <c r="D23" s="35" t="s">
        <v>58</v>
      </c>
      <c r="E23" s="29" t="s">
        <v>88</v>
      </c>
      <c r="F23" s="36" t="s">
        <v>95</v>
      </c>
      <c r="G23" s="78" t="s">
        <v>59</v>
      </c>
      <c r="H23" s="22" t="s">
        <v>60</v>
      </c>
      <c r="I23" s="73" t="s">
        <v>105</v>
      </c>
    </row>
    <row r="24" spans="1:9" ht="52.5" customHeight="1" thickBot="1" x14ac:dyDescent="0.4">
      <c r="A24" s="114" t="s">
        <v>285</v>
      </c>
      <c r="B24" s="3">
        <v>1</v>
      </c>
      <c r="C24" s="58">
        <v>9.11</v>
      </c>
      <c r="D24" s="35" t="s">
        <v>58</v>
      </c>
      <c r="E24" s="29" t="s">
        <v>88</v>
      </c>
      <c r="F24" s="36" t="s">
        <v>95</v>
      </c>
      <c r="G24" s="78" t="s">
        <v>59</v>
      </c>
      <c r="H24" s="22" t="s">
        <v>60</v>
      </c>
      <c r="I24" s="73" t="s">
        <v>105</v>
      </c>
    </row>
    <row r="25" spans="1:9" ht="72.5" thickBot="1" x14ac:dyDescent="0.4">
      <c r="A25" s="114" t="s">
        <v>286</v>
      </c>
      <c r="B25" s="3">
        <v>1</v>
      </c>
      <c r="C25" s="58">
        <v>22.85</v>
      </c>
      <c r="D25" s="35" t="s">
        <v>58</v>
      </c>
      <c r="E25" s="29" t="s">
        <v>88</v>
      </c>
      <c r="F25" s="36" t="s">
        <v>95</v>
      </c>
      <c r="G25" s="78" t="s">
        <v>59</v>
      </c>
      <c r="H25" s="22" t="s">
        <v>60</v>
      </c>
      <c r="I25" s="73" t="s">
        <v>105</v>
      </c>
    </row>
    <row r="26" spans="1:9" ht="72.5" thickBot="1" x14ac:dyDescent="0.4">
      <c r="A26" s="114" t="s">
        <v>287</v>
      </c>
      <c r="B26" s="3">
        <v>1</v>
      </c>
      <c r="C26" s="59">
        <v>5.53</v>
      </c>
      <c r="D26" s="35" t="s">
        <v>58</v>
      </c>
      <c r="E26" s="29" t="s">
        <v>88</v>
      </c>
      <c r="F26" s="36" t="s">
        <v>95</v>
      </c>
      <c r="G26" s="78" t="s">
        <v>59</v>
      </c>
      <c r="H26" s="22" t="s">
        <v>60</v>
      </c>
      <c r="I26" s="73" t="s">
        <v>105</v>
      </c>
    </row>
    <row r="27" spans="1:9" ht="72.5" thickBot="1" x14ac:dyDescent="0.4">
      <c r="A27" s="114" t="s">
        <v>288</v>
      </c>
      <c r="B27" s="3">
        <v>1</v>
      </c>
      <c r="C27" s="59">
        <v>5.53</v>
      </c>
      <c r="D27" s="35" t="s">
        <v>58</v>
      </c>
      <c r="E27" s="29" t="s">
        <v>88</v>
      </c>
      <c r="F27" s="36" t="s">
        <v>95</v>
      </c>
      <c r="G27" s="78" t="s">
        <v>59</v>
      </c>
      <c r="H27" s="22" t="s">
        <v>60</v>
      </c>
      <c r="I27" s="73" t="s">
        <v>105</v>
      </c>
    </row>
    <row r="28" spans="1:9" ht="72.5" thickBot="1" x14ac:dyDescent="0.4">
      <c r="A28" s="114" t="s">
        <v>289</v>
      </c>
      <c r="B28" s="3">
        <v>1</v>
      </c>
      <c r="C28" s="59">
        <v>5.53</v>
      </c>
      <c r="D28" s="35" t="s">
        <v>58</v>
      </c>
      <c r="E28" s="29" t="s">
        <v>88</v>
      </c>
      <c r="F28" s="36" t="s">
        <v>95</v>
      </c>
      <c r="G28" s="78" t="s">
        <v>59</v>
      </c>
      <c r="H28" s="22" t="s">
        <v>60</v>
      </c>
      <c r="I28" s="217" t="s">
        <v>64</v>
      </c>
    </row>
    <row r="29" spans="1:9" ht="72.5" thickBot="1" x14ac:dyDescent="0.4">
      <c r="A29" s="114" t="s">
        <v>290</v>
      </c>
      <c r="B29" s="3">
        <v>1</v>
      </c>
      <c r="C29" s="59">
        <v>5.53</v>
      </c>
      <c r="D29" s="35" t="s">
        <v>58</v>
      </c>
      <c r="E29" s="29" t="s">
        <v>88</v>
      </c>
      <c r="F29" s="36" t="s">
        <v>95</v>
      </c>
      <c r="G29" s="78" t="s">
        <v>59</v>
      </c>
      <c r="H29" s="22" t="s">
        <v>60</v>
      </c>
      <c r="I29" s="217" t="s">
        <v>2633</v>
      </c>
    </row>
    <row r="30" spans="1:9" ht="72.5" thickBot="1" x14ac:dyDescent="0.4">
      <c r="A30" s="114" t="s">
        <v>291</v>
      </c>
      <c r="B30" s="3">
        <v>1</v>
      </c>
      <c r="C30" s="59">
        <v>3.99</v>
      </c>
      <c r="D30" s="35" t="s">
        <v>58</v>
      </c>
      <c r="E30" s="29" t="s">
        <v>88</v>
      </c>
      <c r="F30" s="36" t="s">
        <v>95</v>
      </c>
      <c r="G30" s="78" t="s">
        <v>59</v>
      </c>
      <c r="H30" s="22" t="s">
        <v>60</v>
      </c>
      <c r="I30" s="217" t="s">
        <v>64</v>
      </c>
    </row>
    <row r="31" spans="1:9" ht="72.5" thickBot="1" x14ac:dyDescent="0.4">
      <c r="A31" s="114" t="s">
        <v>292</v>
      </c>
      <c r="B31" s="3">
        <v>1</v>
      </c>
      <c r="C31" s="58">
        <v>49.01</v>
      </c>
      <c r="D31" s="35" t="s">
        <v>58</v>
      </c>
      <c r="E31" s="29" t="s">
        <v>88</v>
      </c>
      <c r="F31" s="36" t="s">
        <v>95</v>
      </c>
      <c r="G31" s="78" t="s">
        <v>59</v>
      </c>
      <c r="H31" s="22" t="s">
        <v>60</v>
      </c>
      <c r="I31" s="73" t="s">
        <v>105</v>
      </c>
    </row>
    <row r="32" spans="1:9" ht="72.5" thickBot="1" x14ac:dyDescent="0.4">
      <c r="A32" s="114" t="s">
        <v>293</v>
      </c>
      <c r="B32" s="3">
        <v>1</v>
      </c>
      <c r="C32" s="58">
        <v>32.11</v>
      </c>
      <c r="D32" s="35" t="s">
        <v>58</v>
      </c>
      <c r="E32" s="29" t="s">
        <v>88</v>
      </c>
      <c r="F32" s="36" t="s">
        <v>95</v>
      </c>
      <c r="G32" s="78" t="s">
        <v>59</v>
      </c>
      <c r="H32" s="22" t="s">
        <v>60</v>
      </c>
      <c r="I32" s="73" t="s">
        <v>105</v>
      </c>
    </row>
    <row r="33" spans="1:9" ht="72.5" thickBot="1" x14ac:dyDescent="0.4">
      <c r="A33" s="114" t="s">
        <v>294</v>
      </c>
      <c r="B33" s="3">
        <v>1</v>
      </c>
      <c r="C33" s="58">
        <v>30.38</v>
      </c>
      <c r="D33" s="35" t="s">
        <v>58</v>
      </c>
      <c r="E33" s="29" t="s">
        <v>88</v>
      </c>
      <c r="F33" s="36" t="s">
        <v>95</v>
      </c>
      <c r="G33" s="78" t="s">
        <v>59</v>
      </c>
      <c r="H33" s="22" t="s">
        <v>60</v>
      </c>
      <c r="I33" s="73" t="s">
        <v>105</v>
      </c>
    </row>
    <row r="34" spans="1:9" ht="72.5" thickBot="1" x14ac:dyDescent="0.4">
      <c r="A34" s="114" t="s">
        <v>295</v>
      </c>
      <c r="B34" s="3">
        <v>1</v>
      </c>
      <c r="C34" s="58">
        <v>5.93</v>
      </c>
      <c r="D34" s="35" t="s">
        <v>58</v>
      </c>
      <c r="E34" s="29" t="s">
        <v>88</v>
      </c>
      <c r="F34" s="36" t="s">
        <v>95</v>
      </c>
      <c r="G34" s="78" t="s">
        <v>59</v>
      </c>
      <c r="H34" s="22" t="s">
        <v>60</v>
      </c>
      <c r="I34" s="73" t="s">
        <v>105</v>
      </c>
    </row>
    <row r="35" spans="1:9" ht="72.5" thickBot="1" x14ac:dyDescent="0.4">
      <c r="A35" s="114" t="s">
        <v>296</v>
      </c>
      <c r="B35" s="3">
        <v>1</v>
      </c>
      <c r="C35" s="58">
        <v>59.65</v>
      </c>
      <c r="D35" s="35" t="s">
        <v>58</v>
      </c>
      <c r="E35" s="29" t="s">
        <v>88</v>
      </c>
      <c r="F35" s="36" t="s">
        <v>95</v>
      </c>
      <c r="G35" s="78" t="s">
        <v>59</v>
      </c>
      <c r="H35" s="22" t="s">
        <v>60</v>
      </c>
      <c r="I35" s="73" t="s">
        <v>105</v>
      </c>
    </row>
    <row r="36" spans="1:9" ht="72.5" thickBot="1" x14ac:dyDescent="0.4">
      <c r="A36" s="114" t="s">
        <v>297</v>
      </c>
      <c r="B36" s="3">
        <v>1</v>
      </c>
      <c r="C36" s="58">
        <v>24.23</v>
      </c>
      <c r="D36" s="35" t="s">
        <v>58</v>
      </c>
      <c r="E36" s="29" t="s">
        <v>88</v>
      </c>
      <c r="F36" s="36" t="s">
        <v>95</v>
      </c>
      <c r="G36" s="78" t="s">
        <v>59</v>
      </c>
      <c r="H36" s="22" t="s">
        <v>60</v>
      </c>
      <c r="I36" s="73" t="s">
        <v>105</v>
      </c>
    </row>
    <row r="37" spans="1:9" ht="72.5" thickBot="1" x14ac:dyDescent="0.4">
      <c r="A37" s="114" t="s">
        <v>298</v>
      </c>
      <c r="B37" s="3">
        <v>1</v>
      </c>
      <c r="C37" s="58">
        <v>24.29</v>
      </c>
      <c r="D37" s="35" t="s">
        <v>58</v>
      </c>
      <c r="E37" s="29" t="s">
        <v>88</v>
      </c>
      <c r="F37" s="36" t="s">
        <v>95</v>
      </c>
      <c r="G37" s="78" t="s">
        <v>59</v>
      </c>
      <c r="H37" s="22" t="s">
        <v>60</v>
      </c>
      <c r="I37" s="73" t="s">
        <v>105</v>
      </c>
    </row>
    <row r="38" spans="1:9" ht="72.5" thickBot="1" x14ac:dyDescent="0.4">
      <c r="A38" s="114" t="s">
        <v>299</v>
      </c>
      <c r="B38" s="3">
        <v>1</v>
      </c>
      <c r="C38" s="58">
        <v>78.349999999999994</v>
      </c>
      <c r="D38" s="35" t="s">
        <v>58</v>
      </c>
      <c r="E38" s="29" t="s">
        <v>88</v>
      </c>
      <c r="F38" s="36" t="s">
        <v>95</v>
      </c>
      <c r="G38" s="78" t="s">
        <v>59</v>
      </c>
      <c r="H38" s="22" t="s">
        <v>60</v>
      </c>
      <c r="I38" s="73" t="s">
        <v>105</v>
      </c>
    </row>
    <row r="39" spans="1:9" ht="72.5" thickBot="1" x14ac:dyDescent="0.4">
      <c r="A39" s="114" t="s">
        <v>300</v>
      </c>
      <c r="B39" s="3">
        <v>1</v>
      </c>
      <c r="C39" s="58">
        <v>58.89</v>
      </c>
      <c r="D39" s="35" t="s">
        <v>58</v>
      </c>
      <c r="E39" s="29" t="s">
        <v>88</v>
      </c>
      <c r="F39" s="36" t="s">
        <v>95</v>
      </c>
      <c r="G39" s="78" t="s">
        <v>59</v>
      </c>
      <c r="H39" s="22" t="s">
        <v>60</v>
      </c>
      <c r="I39" s="73" t="s">
        <v>105</v>
      </c>
    </row>
    <row r="40" spans="1:9" ht="72.5" thickBot="1" x14ac:dyDescent="0.4">
      <c r="A40" s="114" t="s">
        <v>301</v>
      </c>
      <c r="B40" s="3">
        <v>1</v>
      </c>
      <c r="C40" s="58">
        <v>24.98</v>
      </c>
      <c r="D40" s="35" t="s">
        <v>58</v>
      </c>
      <c r="E40" s="29" t="s">
        <v>88</v>
      </c>
      <c r="F40" s="36" t="s">
        <v>95</v>
      </c>
      <c r="G40" s="78" t="s">
        <v>59</v>
      </c>
      <c r="H40" s="22" t="s">
        <v>60</v>
      </c>
      <c r="I40" s="73" t="s">
        <v>105</v>
      </c>
    </row>
    <row r="41" spans="1:9" ht="72.5" thickBot="1" x14ac:dyDescent="0.4">
      <c r="A41" s="114" t="s">
        <v>302</v>
      </c>
      <c r="B41" s="3">
        <v>1</v>
      </c>
      <c r="C41" s="58">
        <v>24.53</v>
      </c>
      <c r="D41" s="35" t="s">
        <v>58</v>
      </c>
      <c r="E41" s="29" t="s">
        <v>88</v>
      </c>
      <c r="F41" s="36" t="s">
        <v>95</v>
      </c>
      <c r="G41" s="78" t="s">
        <v>59</v>
      </c>
      <c r="H41" s="22" t="s">
        <v>60</v>
      </c>
      <c r="I41" s="73" t="s">
        <v>105</v>
      </c>
    </row>
    <row r="42" spans="1:9" ht="72.5" thickBot="1" x14ac:dyDescent="0.4">
      <c r="A42" s="114" t="s">
        <v>303</v>
      </c>
      <c r="B42" s="3">
        <v>1</v>
      </c>
      <c r="C42" s="58">
        <v>28.15</v>
      </c>
      <c r="D42" s="35" t="s">
        <v>58</v>
      </c>
      <c r="E42" s="29" t="s">
        <v>88</v>
      </c>
      <c r="F42" s="36" t="s">
        <v>95</v>
      </c>
      <c r="G42" s="78" t="s">
        <v>59</v>
      </c>
      <c r="H42" s="22" t="s">
        <v>60</v>
      </c>
      <c r="I42" s="73" t="s">
        <v>105</v>
      </c>
    </row>
    <row r="43" spans="1:9" ht="72.5" thickBot="1" x14ac:dyDescent="0.4">
      <c r="A43" s="114" t="s">
        <v>304</v>
      </c>
      <c r="B43" s="3">
        <v>1</v>
      </c>
      <c r="C43" s="58">
        <v>24.83</v>
      </c>
      <c r="D43" s="35" t="s">
        <v>58</v>
      </c>
      <c r="E43" s="29" t="s">
        <v>88</v>
      </c>
      <c r="F43" s="36" t="s">
        <v>95</v>
      </c>
      <c r="G43" s="78" t="s">
        <v>59</v>
      </c>
      <c r="H43" s="22" t="s">
        <v>60</v>
      </c>
      <c r="I43" s="73" t="s">
        <v>105</v>
      </c>
    </row>
    <row r="44" spans="1:9" ht="72.5" thickBot="1" x14ac:dyDescent="0.4">
      <c r="A44" s="114" t="s">
        <v>305</v>
      </c>
      <c r="B44" s="3">
        <v>1</v>
      </c>
      <c r="C44" s="58">
        <v>32.89</v>
      </c>
      <c r="D44" s="35" t="s">
        <v>58</v>
      </c>
      <c r="E44" s="29" t="s">
        <v>88</v>
      </c>
      <c r="F44" s="36" t="s">
        <v>95</v>
      </c>
      <c r="G44" s="78" t="s">
        <v>59</v>
      </c>
      <c r="H44" s="22" t="s">
        <v>60</v>
      </c>
      <c r="I44" s="73" t="s">
        <v>105</v>
      </c>
    </row>
    <row r="45" spans="1:9" ht="72.5" thickBot="1" x14ac:dyDescent="0.4">
      <c r="A45" s="114" t="s">
        <v>306</v>
      </c>
      <c r="B45" s="3">
        <v>1</v>
      </c>
      <c r="C45" s="58">
        <v>89.35</v>
      </c>
      <c r="D45" s="35" t="s">
        <v>58</v>
      </c>
      <c r="E45" s="29" t="s">
        <v>88</v>
      </c>
      <c r="F45" s="36" t="s">
        <v>95</v>
      </c>
      <c r="G45" s="78" t="s">
        <v>59</v>
      </c>
      <c r="H45" s="22" t="s">
        <v>60</v>
      </c>
      <c r="I45" s="73" t="s">
        <v>105</v>
      </c>
    </row>
    <row r="46" spans="1:9" ht="72.5" thickBot="1" x14ac:dyDescent="0.4">
      <c r="A46" s="114" t="s">
        <v>307</v>
      </c>
      <c r="B46" s="3">
        <v>1</v>
      </c>
      <c r="C46" s="58">
        <v>5.81</v>
      </c>
      <c r="D46" s="35" t="s">
        <v>58</v>
      </c>
      <c r="E46" s="29" t="s">
        <v>88</v>
      </c>
      <c r="F46" s="36" t="s">
        <v>95</v>
      </c>
      <c r="G46" s="78" t="s">
        <v>59</v>
      </c>
      <c r="H46" s="22" t="s">
        <v>60</v>
      </c>
      <c r="I46" s="73" t="s">
        <v>105</v>
      </c>
    </row>
    <row r="47" spans="1:9" ht="72.5" thickBot="1" x14ac:dyDescent="0.4">
      <c r="A47" s="114" t="s">
        <v>308</v>
      </c>
      <c r="B47" s="3">
        <v>1</v>
      </c>
      <c r="C47" s="58">
        <v>12.92</v>
      </c>
      <c r="D47" s="35" t="s">
        <v>58</v>
      </c>
      <c r="E47" s="29" t="s">
        <v>88</v>
      </c>
      <c r="F47" s="36" t="s">
        <v>95</v>
      </c>
      <c r="G47" s="78" t="s">
        <v>59</v>
      </c>
      <c r="H47" s="22" t="s">
        <v>60</v>
      </c>
      <c r="I47" s="73" t="s">
        <v>105</v>
      </c>
    </row>
    <row r="48" spans="1:9" ht="72.5" thickBot="1" x14ac:dyDescent="0.4">
      <c r="A48" s="114" t="s">
        <v>309</v>
      </c>
      <c r="B48" s="3">
        <v>1</v>
      </c>
      <c r="C48" s="58">
        <v>9.77</v>
      </c>
      <c r="D48" s="35" t="s">
        <v>58</v>
      </c>
      <c r="E48" s="29" t="s">
        <v>88</v>
      </c>
      <c r="F48" s="36" t="s">
        <v>95</v>
      </c>
      <c r="G48" s="78" t="s">
        <v>59</v>
      </c>
      <c r="H48" s="22" t="s">
        <v>60</v>
      </c>
      <c r="I48" s="73" t="s">
        <v>105</v>
      </c>
    </row>
    <row r="49" spans="1:9" ht="72.5" thickBot="1" x14ac:dyDescent="0.4">
      <c r="A49" s="114" t="s">
        <v>309</v>
      </c>
      <c r="B49" s="3">
        <v>1</v>
      </c>
      <c r="C49" s="58">
        <v>9.77</v>
      </c>
      <c r="D49" s="35" t="s">
        <v>58</v>
      </c>
      <c r="E49" s="29" t="s">
        <v>88</v>
      </c>
      <c r="F49" s="36" t="s">
        <v>95</v>
      </c>
      <c r="G49" s="78" t="s">
        <v>59</v>
      </c>
      <c r="H49" s="22" t="s">
        <v>60</v>
      </c>
      <c r="I49" s="73" t="s">
        <v>105</v>
      </c>
    </row>
    <row r="50" spans="1:9" ht="72.5" thickBot="1" x14ac:dyDescent="0.4">
      <c r="A50" s="114" t="s">
        <v>309</v>
      </c>
      <c r="B50" s="3">
        <v>1</v>
      </c>
      <c r="C50" s="58">
        <v>9.77</v>
      </c>
      <c r="D50" s="35" t="s">
        <v>58</v>
      </c>
      <c r="E50" s="29" t="s">
        <v>88</v>
      </c>
      <c r="F50" s="36" t="s">
        <v>95</v>
      </c>
      <c r="G50" s="78" t="s">
        <v>59</v>
      </c>
      <c r="H50" s="22" t="s">
        <v>60</v>
      </c>
      <c r="I50" s="73" t="s">
        <v>105</v>
      </c>
    </row>
    <row r="51" spans="1:9" ht="72.5" thickBot="1" x14ac:dyDescent="0.4">
      <c r="A51" s="114" t="s">
        <v>310</v>
      </c>
      <c r="B51" s="3">
        <v>1</v>
      </c>
      <c r="C51" s="58">
        <v>1.65</v>
      </c>
      <c r="D51" s="35" t="s">
        <v>58</v>
      </c>
      <c r="E51" s="29" t="s">
        <v>88</v>
      </c>
      <c r="F51" s="36" t="s">
        <v>95</v>
      </c>
      <c r="G51" s="49" t="s">
        <v>56</v>
      </c>
      <c r="H51" s="22" t="s">
        <v>57</v>
      </c>
      <c r="I51" s="21" t="s">
        <v>64</v>
      </c>
    </row>
    <row r="52" spans="1:9" ht="72.5" thickBot="1" x14ac:dyDescent="0.4">
      <c r="A52" s="114" t="s">
        <v>311</v>
      </c>
      <c r="B52" s="3">
        <v>1</v>
      </c>
      <c r="C52" s="58">
        <v>1.65</v>
      </c>
      <c r="D52" s="35" t="s">
        <v>58</v>
      </c>
      <c r="E52" s="29" t="s">
        <v>88</v>
      </c>
      <c r="F52" s="36" t="s">
        <v>95</v>
      </c>
      <c r="G52" s="49" t="s">
        <v>56</v>
      </c>
      <c r="H52" s="22" t="s">
        <v>57</v>
      </c>
      <c r="I52" s="21" t="s">
        <v>64</v>
      </c>
    </row>
    <row r="53" spans="1:9" ht="72.5" thickBot="1" x14ac:dyDescent="0.4">
      <c r="A53" s="114" t="s">
        <v>312</v>
      </c>
      <c r="B53" s="3">
        <v>1</v>
      </c>
      <c r="C53" s="58">
        <v>2.63</v>
      </c>
      <c r="D53" s="35" t="s">
        <v>58</v>
      </c>
      <c r="E53" s="29" t="s">
        <v>88</v>
      </c>
      <c r="F53" s="36" t="s">
        <v>95</v>
      </c>
      <c r="G53" s="49" t="s">
        <v>56</v>
      </c>
      <c r="H53" s="22" t="s">
        <v>57</v>
      </c>
      <c r="I53" s="21" t="s">
        <v>64</v>
      </c>
    </row>
    <row r="54" spans="1:9" ht="72.5" thickBot="1" x14ac:dyDescent="0.4">
      <c r="A54" s="114" t="s">
        <v>313</v>
      </c>
      <c r="B54" s="3">
        <v>1</v>
      </c>
      <c r="C54" s="58">
        <v>3.01</v>
      </c>
      <c r="D54" s="35" t="s">
        <v>58</v>
      </c>
      <c r="E54" s="29" t="s">
        <v>88</v>
      </c>
      <c r="F54" s="36" t="s">
        <v>95</v>
      </c>
      <c r="G54" s="49" t="s">
        <v>56</v>
      </c>
      <c r="H54" s="22" t="s">
        <v>57</v>
      </c>
      <c r="I54" s="21" t="s">
        <v>64</v>
      </c>
    </row>
    <row r="55" spans="1:9" ht="72.5" thickBot="1" x14ac:dyDescent="0.4">
      <c r="A55" s="114" t="s">
        <v>102</v>
      </c>
      <c r="B55" s="3">
        <v>1</v>
      </c>
      <c r="C55" s="58">
        <v>39.04</v>
      </c>
      <c r="D55" s="35" t="s">
        <v>58</v>
      </c>
      <c r="E55" s="29" t="s">
        <v>88</v>
      </c>
      <c r="F55" s="36" t="s">
        <v>95</v>
      </c>
      <c r="G55" s="49" t="s">
        <v>37</v>
      </c>
      <c r="H55" s="22" t="s">
        <v>38</v>
      </c>
      <c r="I55" s="21" t="s">
        <v>64</v>
      </c>
    </row>
    <row r="56" spans="1:9" ht="72.5" thickBot="1" x14ac:dyDescent="0.4">
      <c r="A56" s="114" t="s">
        <v>314</v>
      </c>
      <c r="B56" s="3">
        <v>1</v>
      </c>
      <c r="C56" s="58">
        <v>32.06</v>
      </c>
      <c r="D56" s="35" t="s">
        <v>58</v>
      </c>
      <c r="E56" s="29" t="s">
        <v>88</v>
      </c>
      <c r="F56" s="36" t="s">
        <v>95</v>
      </c>
      <c r="G56" s="78" t="s">
        <v>59</v>
      </c>
      <c r="H56" s="22" t="s">
        <v>60</v>
      </c>
      <c r="I56" s="73" t="s">
        <v>105</v>
      </c>
    </row>
    <row r="57" spans="1:9" ht="72.5" thickBot="1" x14ac:dyDescent="0.4">
      <c r="A57" s="114" t="s">
        <v>315</v>
      </c>
      <c r="B57" s="3">
        <v>1</v>
      </c>
      <c r="C57" s="50">
        <v>2210.31</v>
      </c>
      <c r="D57" s="35" t="s">
        <v>58</v>
      </c>
      <c r="E57" s="29" t="s">
        <v>88</v>
      </c>
      <c r="F57" s="36" t="s">
        <v>95</v>
      </c>
      <c r="G57" s="89" t="s">
        <v>66</v>
      </c>
      <c r="H57" s="22" t="s">
        <v>106</v>
      </c>
      <c r="I57" s="97" t="s">
        <v>107</v>
      </c>
    </row>
    <row r="58" spans="1:9" ht="72.5" thickBot="1" x14ac:dyDescent="0.4">
      <c r="A58" s="114" t="s">
        <v>316</v>
      </c>
      <c r="B58" s="3">
        <v>1</v>
      </c>
      <c r="C58" s="58">
        <v>98.11</v>
      </c>
      <c r="D58" s="35" t="s">
        <v>58</v>
      </c>
      <c r="E58" s="29" t="s">
        <v>88</v>
      </c>
      <c r="F58" s="36" t="s">
        <v>95</v>
      </c>
      <c r="G58" s="215" t="s">
        <v>73</v>
      </c>
      <c r="H58" s="219" t="s">
        <v>78</v>
      </c>
      <c r="I58" s="21" t="s">
        <v>64</v>
      </c>
    </row>
    <row r="59" spans="1:9" ht="72.5" thickBot="1" x14ac:dyDescent="0.4">
      <c r="A59" s="114" t="s">
        <v>317</v>
      </c>
      <c r="B59" s="3">
        <v>1</v>
      </c>
      <c r="C59" s="58">
        <v>51.98</v>
      </c>
      <c r="D59" s="35" t="s">
        <v>58</v>
      </c>
      <c r="E59" s="29" t="s">
        <v>88</v>
      </c>
      <c r="F59" s="36" t="s">
        <v>95</v>
      </c>
      <c r="G59" s="215" t="s">
        <v>73</v>
      </c>
      <c r="H59" s="219" t="s">
        <v>78</v>
      </c>
      <c r="I59" s="21" t="s">
        <v>64</v>
      </c>
    </row>
    <row r="60" spans="1:9" ht="72.5" thickBot="1" x14ac:dyDescent="0.4">
      <c r="A60" s="114" t="s">
        <v>318</v>
      </c>
      <c r="B60" s="3">
        <v>1</v>
      </c>
      <c r="C60" s="58">
        <v>21.95</v>
      </c>
      <c r="D60" s="35" t="s">
        <v>58</v>
      </c>
      <c r="E60" s="29" t="s">
        <v>88</v>
      </c>
      <c r="F60" s="36" t="s">
        <v>95</v>
      </c>
      <c r="G60" s="215" t="s">
        <v>73</v>
      </c>
      <c r="H60" s="219" t="s">
        <v>78</v>
      </c>
      <c r="I60" s="21" t="s">
        <v>64</v>
      </c>
    </row>
    <row r="61" spans="1:9" ht="72.5" thickBot="1" x14ac:dyDescent="0.4">
      <c r="A61" s="114" t="s">
        <v>319</v>
      </c>
      <c r="B61" s="3">
        <v>1</v>
      </c>
      <c r="C61" s="58">
        <v>12.55</v>
      </c>
      <c r="D61" s="35" t="s">
        <v>58</v>
      </c>
      <c r="E61" s="29" t="s">
        <v>88</v>
      </c>
      <c r="F61" s="36" t="s">
        <v>95</v>
      </c>
      <c r="G61" s="215" t="s">
        <v>73</v>
      </c>
      <c r="H61" s="219" t="s">
        <v>78</v>
      </c>
      <c r="I61" s="21" t="s">
        <v>64</v>
      </c>
    </row>
    <row r="62" spans="1:9" ht="72.5" thickBot="1" x14ac:dyDescent="0.4">
      <c r="A62" s="114" t="s">
        <v>320</v>
      </c>
      <c r="B62" s="3">
        <v>1</v>
      </c>
      <c r="C62" s="58">
        <v>21.95</v>
      </c>
      <c r="D62" s="35" t="s">
        <v>58</v>
      </c>
      <c r="E62" s="29" t="s">
        <v>88</v>
      </c>
      <c r="F62" s="36" t="s">
        <v>95</v>
      </c>
      <c r="G62" s="215" t="s">
        <v>73</v>
      </c>
      <c r="H62" s="219" t="s">
        <v>78</v>
      </c>
      <c r="I62" s="21" t="s">
        <v>64</v>
      </c>
    </row>
    <row r="63" spans="1:9" ht="72.5" thickBot="1" x14ac:dyDescent="0.4">
      <c r="A63" s="115" t="s">
        <v>321</v>
      </c>
      <c r="B63" s="3">
        <v>1</v>
      </c>
      <c r="C63" s="58">
        <v>10.210000000000001</v>
      </c>
      <c r="D63" s="35" t="s">
        <v>58</v>
      </c>
      <c r="E63" s="29" t="s">
        <v>88</v>
      </c>
      <c r="F63" s="36" t="s">
        <v>95</v>
      </c>
      <c r="G63" s="49" t="s">
        <v>37</v>
      </c>
      <c r="H63" s="22" t="s">
        <v>38</v>
      </c>
      <c r="I63" s="21" t="s">
        <v>64</v>
      </c>
    </row>
    <row r="64" spans="1:9" ht="72.5" thickBot="1" x14ac:dyDescent="0.4">
      <c r="A64" s="389" t="s">
        <v>322</v>
      </c>
      <c r="B64" s="3">
        <v>1</v>
      </c>
      <c r="C64" s="104">
        <v>49.79</v>
      </c>
      <c r="D64" s="35" t="s">
        <v>58</v>
      </c>
      <c r="E64" s="29" t="s">
        <v>88</v>
      </c>
      <c r="F64" s="36" t="s">
        <v>95</v>
      </c>
      <c r="G64" s="78" t="s">
        <v>59</v>
      </c>
      <c r="H64" s="22" t="s">
        <v>60</v>
      </c>
      <c r="I64" s="217" t="s">
        <v>2633</v>
      </c>
    </row>
    <row r="65" spans="1:9" ht="72.5" thickBot="1" x14ac:dyDescent="0.4">
      <c r="A65" s="389" t="s">
        <v>323</v>
      </c>
      <c r="B65" s="3">
        <v>1</v>
      </c>
      <c r="C65" s="98">
        <v>24.96</v>
      </c>
      <c r="D65" s="35" t="s">
        <v>58</v>
      </c>
      <c r="E65" s="29" t="s">
        <v>88</v>
      </c>
      <c r="F65" s="36" t="s">
        <v>95</v>
      </c>
      <c r="G65" s="78" t="s">
        <v>59</v>
      </c>
      <c r="H65" s="22" t="s">
        <v>60</v>
      </c>
      <c r="I65" s="73" t="s">
        <v>105</v>
      </c>
    </row>
    <row r="66" spans="1:9" ht="72.5" thickBot="1" x14ac:dyDescent="0.4">
      <c r="A66" s="116" t="s">
        <v>324</v>
      </c>
      <c r="B66" s="3">
        <v>1</v>
      </c>
      <c r="C66" s="98">
        <v>9.74</v>
      </c>
      <c r="D66" s="35" t="s">
        <v>58</v>
      </c>
      <c r="E66" s="29" t="s">
        <v>88</v>
      </c>
      <c r="F66" s="36" t="s">
        <v>95</v>
      </c>
      <c r="G66" s="78" t="s">
        <v>59</v>
      </c>
      <c r="H66" s="22" t="s">
        <v>60</v>
      </c>
      <c r="I66" s="217" t="s">
        <v>64</v>
      </c>
    </row>
    <row r="67" spans="1:9" ht="72.5" thickBot="1" x14ac:dyDescent="0.4">
      <c r="A67" s="117" t="s">
        <v>325</v>
      </c>
      <c r="B67" s="3">
        <v>1</v>
      </c>
      <c r="C67" s="103">
        <v>24.83</v>
      </c>
      <c r="D67" s="35" t="s">
        <v>58</v>
      </c>
      <c r="E67" s="29" t="s">
        <v>88</v>
      </c>
      <c r="F67" s="36" t="s">
        <v>95</v>
      </c>
      <c r="G67" s="78" t="s">
        <v>59</v>
      </c>
      <c r="H67" s="22" t="s">
        <v>60</v>
      </c>
      <c r="I67" s="73" t="s">
        <v>105</v>
      </c>
    </row>
    <row r="68" spans="1:9" ht="72.5" thickBot="1" x14ac:dyDescent="0.4">
      <c r="A68" s="117" t="s">
        <v>326</v>
      </c>
      <c r="B68" s="3">
        <v>1</v>
      </c>
      <c r="C68" s="103">
        <v>10.82</v>
      </c>
      <c r="D68" s="35" t="s">
        <v>58</v>
      </c>
      <c r="E68" s="29" t="s">
        <v>88</v>
      </c>
      <c r="F68" s="36" t="s">
        <v>95</v>
      </c>
      <c r="G68" s="78" t="s">
        <v>59</v>
      </c>
      <c r="H68" s="22" t="s">
        <v>60</v>
      </c>
      <c r="I68" s="73" t="s">
        <v>105</v>
      </c>
    </row>
    <row r="69" spans="1:9" ht="72.5" thickBot="1" x14ac:dyDescent="0.4">
      <c r="A69" s="117" t="s">
        <v>327</v>
      </c>
      <c r="B69" s="3">
        <v>1</v>
      </c>
      <c r="C69" s="103">
        <v>91.82</v>
      </c>
      <c r="D69" s="35" t="s">
        <v>58</v>
      </c>
      <c r="E69" s="29" t="s">
        <v>88</v>
      </c>
      <c r="F69" s="36" t="s">
        <v>95</v>
      </c>
      <c r="G69" s="78" t="s">
        <v>59</v>
      </c>
      <c r="H69" s="22" t="s">
        <v>60</v>
      </c>
      <c r="I69" s="73" t="s">
        <v>105</v>
      </c>
    </row>
    <row r="70" spans="1:9" ht="72.5" thickBot="1" x14ac:dyDescent="0.4">
      <c r="A70" s="117" t="s">
        <v>328</v>
      </c>
      <c r="B70" s="3">
        <v>1</v>
      </c>
      <c r="C70" s="103">
        <v>13.96</v>
      </c>
      <c r="D70" s="35" t="s">
        <v>58</v>
      </c>
      <c r="E70" s="29" t="s">
        <v>88</v>
      </c>
      <c r="F70" s="36" t="s">
        <v>95</v>
      </c>
      <c r="G70" s="78" t="s">
        <v>59</v>
      </c>
      <c r="H70" s="22" t="s">
        <v>60</v>
      </c>
      <c r="I70" s="73" t="s">
        <v>105</v>
      </c>
    </row>
    <row r="71" spans="1:9" ht="72.5" thickBot="1" x14ac:dyDescent="0.4">
      <c r="A71" s="117" t="s">
        <v>329</v>
      </c>
      <c r="B71" s="3">
        <v>1</v>
      </c>
      <c r="C71" s="62">
        <v>10.24</v>
      </c>
      <c r="D71" s="35" t="s">
        <v>58</v>
      </c>
      <c r="E71" s="29" t="s">
        <v>88</v>
      </c>
      <c r="F71" s="36" t="s">
        <v>95</v>
      </c>
      <c r="G71" s="78" t="s">
        <v>59</v>
      </c>
      <c r="H71" s="22" t="s">
        <v>60</v>
      </c>
      <c r="I71" s="73" t="s">
        <v>105</v>
      </c>
    </row>
    <row r="72" spans="1:9" ht="72.5" thickBot="1" x14ac:dyDescent="0.4">
      <c r="A72" s="117" t="s">
        <v>330</v>
      </c>
      <c r="B72" s="3">
        <v>1</v>
      </c>
      <c r="C72" s="62">
        <v>19.059999999999999</v>
      </c>
      <c r="D72" s="35" t="s">
        <v>58</v>
      </c>
      <c r="E72" s="29" t="s">
        <v>88</v>
      </c>
      <c r="F72" s="36" t="s">
        <v>95</v>
      </c>
      <c r="G72" s="78" t="s">
        <v>59</v>
      </c>
      <c r="H72" s="22" t="s">
        <v>60</v>
      </c>
      <c r="I72" s="73" t="s">
        <v>105</v>
      </c>
    </row>
    <row r="73" spans="1:9" ht="72.5" thickBot="1" x14ac:dyDescent="0.4">
      <c r="A73" s="117" t="s">
        <v>331</v>
      </c>
      <c r="B73" s="3">
        <v>1</v>
      </c>
      <c r="C73" s="62">
        <v>16.899999999999999</v>
      </c>
      <c r="D73" s="35" t="s">
        <v>58</v>
      </c>
      <c r="E73" s="29" t="s">
        <v>88</v>
      </c>
      <c r="F73" s="36" t="s">
        <v>95</v>
      </c>
      <c r="G73" s="78" t="s">
        <v>59</v>
      </c>
      <c r="H73" s="22" t="s">
        <v>60</v>
      </c>
      <c r="I73" s="73" t="s">
        <v>105</v>
      </c>
    </row>
    <row r="74" spans="1:9" ht="72.5" thickBot="1" x14ac:dyDescent="0.4">
      <c r="A74" s="118" t="s">
        <v>108</v>
      </c>
      <c r="B74" s="3">
        <v>1</v>
      </c>
      <c r="C74" s="62">
        <v>22.5</v>
      </c>
      <c r="D74" s="35" t="s">
        <v>58</v>
      </c>
      <c r="E74" s="29" t="s">
        <v>88</v>
      </c>
      <c r="F74" s="36" t="s">
        <v>95</v>
      </c>
      <c r="G74" s="78" t="s">
        <v>59</v>
      </c>
      <c r="H74" s="22" t="s">
        <v>60</v>
      </c>
      <c r="I74" s="73" t="s">
        <v>105</v>
      </c>
    </row>
    <row r="75" spans="1:9" ht="72.5" thickBot="1" x14ac:dyDescent="0.4">
      <c r="A75" s="119" t="s">
        <v>104</v>
      </c>
      <c r="B75" s="23">
        <v>1</v>
      </c>
      <c r="C75" s="104">
        <v>49.79</v>
      </c>
      <c r="D75" s="70" t="s">
        <v>83</v>
      </c>
      <c r="E75" s="29" t="s">
        <v>88</v>
      </c>
      <c r="F75" s="36" t="s">
        <v>95</v>
      </c>
      <c r="G75" s="75" t="s">
        <v>51</v>
      </c>
      <c r="H75" s="22" t="s">
        <v>52</v>
      </c>
      <c r="I75" s="21" t="s">
        <v>64</v>
      </c>
    </row>
    <row r="76" spans="1:9" ht="72.5" thickBot="1" x14ac:dyDescent="0.4">
      <c r="A76" s="118" t="s">
        <v>108</v>
      </c>
      <c r="B76" s="24">
        <v>1</v>
      </c>
      <c r="C76" s="77">
        <v>57.2</v>
      </c>
      <c r="D76" s="70" t="s">
        <v>83</v>
      </c>
      <c r="E76" s="29" t="s">
        <v>88</v>
      </c>
      <c r="F76" s="36" t="s">
        <v>95</v>
      </c>
      <c r="G76" s="78" t="s">
        <v>59</v>
      </c>
      <c r="H76" s="22" t="s">
        <v>60</v>
      </c>
      <c r="I76" s="73" t="s">
        <v>105</v>
      </c>
    </row>
    <row r="77" spans="1:9" x14ac:dyDescent="0.35">
      <c r="A77" s="545" t="s">
        <v>26</v>
      </c>
      <c r="B77" s="539"/>
      <c r="C77" s="540">
        <f>SUM(C4:C76)</f>
        <v>6733.5799999999981</v>
      </c>
      <c r="D77" s="534"/>
      <c r="E77" s="534"/>
      <c r="F77" s="534"/>
      <c r="G77" s="535"/>
      <c r="H77" s="534"/>
      <c r="I77" s="536"/>
    </row>
    <row r="78" spans="1:9" ht="15" thickBot="1" x14ac:dyDescent="0.4">
      <c r="A78" s="545"/>
      <c r="B78" s="526"/>
      <c r="C78" s="506"/>
      <c r="D78" s="490"/>
      <c r="E78" s="490"/>
      <c r="F78" s="490"/>
      <c r="G78" s="490"/>
      <c r="H78" s="490"/>
      <c r="I78" s="490"/>
    </row>
    <row r="79" spans="1:9" ht="45" customHeight="1" x14ac:dyDescent="0.35"/>
    <row r="80" spans="1:9" ht="15.5" x14ac:dyDescent="0.35">
      <c r="A80" s="106" t="s">
        <v>76</v>
      </c>
      <c r="B80" s="110">
        <f>C57+C4</f>
        <v>4420.62</v>
      </c>
    </row>
    <row r="81" spans="1:3" ht="15.5" x14ac:dyDescent="0.35">
      <c r="A81" s="107" t="s">
        <v>70</v>
      </c>
      <c r="B81" s="111">
        <f>C76+C74+C73+C72+C71+C70+C69+C68+C67+C66+C65+C64+C56+C50+C49+C48+C47+C46+C45+C44+C43+C42+C41+C40+C39+C38+C37+C36+C34+C34+C33+C32+C31+C30+C29+C28+C27+C26+C25+C24+C23+C22+C21+C20+C19+C18+C17+C16+C15+C14+C13+C12+C11+C10+C9+C8+C7+C6+C5+C35</f>
        <v>2004.3699999999997</v>
      </c>
    </row>
    <row r="82" spans="1:3" ht="15.5" x14ac:dyDescent="0.35">
      <c r="A82" s="108" t="s">
        <v>71</v>
      </c>
      <c r="B82" s="112">
        <f>C75+C58+C59+C60+C61+C62+C63+C55+C54+C53+C52+C51</f>
        <v>314.51999999999992</v>
      </c>
    </row>
    <row r="83" spans="1:3" ht="16" thickBot="1" x14ac:dyDescent="0.4">
      <c r="A83" s="390" t="s">
        <v>2521</v>
      </c>
      <c r="B83" s="392">
        <f>B80+B81+B82</f>
        <v>6739.5099999999993</v>
      </c>
      <c r="C83" s="391"/>
    </row>
    <row r="90" spans="1:3" ht="14.5" customHeight="1" x14ac:dyDescent="0.35"/>
  </sheetData>
  <mergeCells count="11">
    <mergeCell ref="A1:I2"/>
    <mergeCell ref="D3:E3"/>
    <mergeCell ref="B77:B78"/>
    <mergeCell ref="C77:C78"/>
    <mergeCell ref="D77:D78"/>
    <mergeCell ref="E77:E78"/>
    <mergeCell ref="F77:F78"/>
    <mergeCell ref="G77:G78"/>
    <mergeCell ref="H77:H78"/>
    <mergeCell ref="I77:I78"/>
    <mergeCell ref="A77:A78"/>
  </mergeCells>
  <phoneticPr fontId="1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B831-FDE8-4C32-A72E-D6B20717399E}">
  <dimension ref="A1:K315"/>
  <sheetViews>
    <sheetView workbookViewId="0">
      <selection activeCell="A3" sqref="A3:I3"/>
    </sheetView>
  </sheetViews>
  <sheetFormatPr baseColWidth="10" defaultRowHeight="14.5" x14ac:dyDescent="0.35"/>
  <cols>
    <col min="1" max="1" width="20" customWidth="1"/>
  </cols>
  <sheetData>
    <row r="1" spans="1:11" ht="14.5" customHeight="1" x14ac:dyDescent="0.35">
      <c r="A1" s="546" t="s">
        <v>2634</v>
      </c>
      <c r="B1" s="547"/>
      <c r="C1" s="547"/>
      <c r="D1" s="547"/>
      <c r="E1" s="547"/>
      <c r="F1" s="547"/>
      <c r="G1" s="547"/>
      <c r="H1" s="547"/>
      <c r="I1" s="548"/>
      <c r="J1" s="393"/>
      <c r="K1" s="393"/>
    </row>
    <row r="2" spans="1:11" ht="31" customHeight="1" thickBot="1" x14ac:dyDescent="0.4">
      <c r="A2" s="549"/>
      <c r="B2" s="550"/>
      <c r="C2" s="550"/>
      <c r="D2" s="550"/>
      <c r="E2" s="550"/>
      <c r="F2" s="550"/>
      <c r="G2" s="550"/>
      <c r="H2" s="550"/>
      <c r="I2" s="551"/>
      <c r="J2" s="393"/>
      <c r="K2" s="393"/>
    </row>
    <row r="3" spans="1:11" ht="15" thickBot="1" x14ac:dyDescent="0.4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11" ht="72.5" thickBot="1" x14ac:dyDescent="0.4">
      <c r="A4" s="395" t="s">
        <v>116</v>
      </c>
      <c r="B4" s="238">
        <v>1</v>
      </c>
      <c r="C4" s="396">
        <v>9.2799999999999994</v>
      </c>
      <c r="D4" s="70" t="s">
        <v>83</v>
      </c>
      <c r="E4" s="29" t="s">
        <v>88</v>
      </c>
      <c r="F4" s="88" t="s">
        <v>95</v>
      </c>
      <c r="G4" s="89" t="s">
        <v>59</v>
      </c>
      <c r="H4" s="18" t="s">
        <v>69</v>
      </c>
      <c r="I4" s="397" t="s">
        <v>53</v>
      </c>
      <c r="J4" s="71"/>
    </row>
    <row r="5" spans="1:11" ht="72.5" thickBot="1" x14ac:dyDescent="0.4">
      <c r="A5" s="400" t="s">
        <v>115</v>
      </c>
      <c r="B5" s="401">
        <v>1</v>
      </c>
      <c r="C5" s="402">
        <v>10.64</v>
      </c>
      <c r="D5" s="403" t="s">
        <v>83</v>
      </c>
      <c r="E5" s="199" t="s">
        <v>88</v>
      </c>
      <c r="F5" s="91" t="s">
        <v>95</v>
      </c>
      <c r="G5" s="92" t="s">
        <v>59</v>
      </c>
      <c r="H5" s="93" t="s">
        <v>69</v>
      </c>
      <c r="I5" s="394" t="s">
        <v>53</v>
      </c>
    </row>
    <row r="6" spans="1:11" ht="72.5" thickBot="1" x14ac:dyDescent="0.4">
      <c r="A6" s="79" t="s">
        <v>117</v>
      </c>
      <c r="B6" s="3">
        <v>1</v>
      </c>
      <c r="C6" s="71">
        <v>15.54</v>
      </c>
      <c r="D6" s="398" t="s">
        <v>83</v>
      </c>
      <c r="E6" s="213" t="s">
        <v>88</v>
      </c>
      <c r="F6" s="399" t="s">
        <v>95</v>
      </c>
      <c r="G6" s="49" t="s">
        <v>59</v>
      </c>
      <c r="H6" s="18" t="s">
        <v>69</v>
      </c>
      <c r="I6" s="19" t="s">
        <v>53</v>
      </c>
    </row>
    <row r="7" spans="1:11" ht="72.5" thickBot="1" x14ac:dyDescent="0.4">
      <c r="A7" s="79" t="s">
        <v>493</v>
      </c>
      <c r="B7" s="3">
        <v>1</v>
      </c>
      <c r="C7" s="121">
        <v>16.04</v>
      </c>
      <c r="D7" s="70" t="s">
        <v>83</v>
      </c>
      <c r="E7" s="29" t="s">
        <v>88</v>
      </c>
      <c r="F7" s="36" t="s">
        <v>95</v>
      </c>
      <c r="G7" s="49" t="s">
        <v>59</v>
      </c>
      <c r="H7" s="18" t="s">
        <v>69</v>
      </c>
      <c r="I7" s="19" t="s">
        <v>53</v>
      </c>
    </row>
    <row r="8" spans="1:11" ht="72.5" thickBot="1" x14ac:dyDescent="0.4">
      <c r="A8" s="79" t="s">
        <v>494</v>
      </c>
      <c r="B8" s="3">
        <v>1</v>
      </c>
      <c r="C8" s="121">
        <v>15.1</v>
      </c>
      <c r="D8" s="70" t="s">
        <v>83</v>
      </c>
      <c r="E8" s="29" t="s">
        <v>88</v>
      </c>
      <c r="F8" s="36" t="s">
        <v>95</v>
      </c>
      <c r="G8" s="49" t="s">
        <v>59</v>
      </c>
      <c r="H8" s="18" t="s">
        <v>69</v>
      </c>
      <c r="I8" s="19" t="s">
        <v>53</v>
      </c>
    </row>
    <row r="9" spans="1:11" ht="72" x14ac:dyDescent="0.35">
      <c r="A9" s="395" t="s">
        <v>506</v>
      </c>
      <c r="B9" s="238">
        <v>1</v>
      </c>
      <c r="C9" s="121">
        <v>9.91</v>
      </c>
      <c r="D9" s="70" t="s">
        <v>83</v>
      </c>
      <c r="E9" s="29" t="s">
        <v>88</v>
      </c>
      <c r="F9" s="88" t="s">
        <v>95</v>
      </c>
      <c r="G9" s="89" t="s">
        <v>59</v>
      </c>
      <c r="H9" s="18" t="s">
        <v>69</v>
      </c>
      <c r="I9" s="195" t="s">
        <v>53</v>
      </c>
    </row>
    <row r="10" spans="1:11" ht="72" x14ac:dyDescent="0.35">
      <c r="A10" s="404" t="s">
        <v>508</v>
      </c>
      <c r="B10" s="257">
        <v>1</v>
      </c>
      <c r="C10" s="405">
        <v>9.6300000000000008</v>
      </c>
      <c r="D10" s="406" t="s">
        <v>83</v>
      </c>
      <c r="E10" s="99" t="s">
        <v>88</v>
      </c>
      <c r="F10" s="36" t="s">
        <v>95</v>
      </c>
      <c r="G10" s="256" t="s">
        <v>59</v>
      </c>
      <c r="H10" s="102" t="s">
        <v>69</v>
      </c>
      <c r="I10" s="338" t="s">
        <v>53</v>
      </c>
    </row>
    <row r="11" spans="1:11" ht="72" x14ac:dyDescent="0.35">
      <c r="A11" s="404" t="s">
        <v>518</v>
      </c>
      <c r="B11" s="257">
        <v>1</v>
      </c>
      <c r="C11" s="405">
        <v>10.99</v>
      </c>
      <c r="D11" s="406" t="s">
        <v>83</v>
      </c>
      <c r="E11" s="99" t="s">
        <v>88</v>
      </c>
      <c r="F11" s="36" t="s">
        <v>95</v>
      </c>
      <c r="G11" s="256" t="s">
        <v>59</v>
      </c>
      <c r="H11" s="102" t="s">
        <v>69</v>
      </c>
      <c r="I11" s="407" t="s">
        <v>53</v>
      </c>
    </row>
    <row r="12" spans="1:11" ht="72.5" thickBot="1" x14ac:dyDescent="0.4">
      <c r="A12" s="79" t="s">
        <v>519</v>
      </c>
      <c r="B12" s="3">
        <v>1</v>
      </c>
      <c r="C12" s="121">
        <v>45.52</v>
      </c>
      <c r="D12" s="398" t="s">
        <v>83</v>
      </c>
      <c r="E12" s="213" t="s">
        <v>88</v>
      </c>
      <c r="F12" s="399" t="s">
        <v>95</v>
      </c>
      <c r="G12" s="49" t="s">
        <v>59</v>
      </c>
      <c r="H12" s="18" t="s">
        <v>69</v>
      </c>
      <c r="I12" s="19" t="s">
        <v>53</v>
      </c>
    </row>
    <row r="13" spans="1:11" ht="72.5" thickBot="1" x14ac:dyDescent="0.4">
      <c r="A13" s="79" t="s">
        <v>563</v>
      </c>
      <c r="B13" s="3">
        <v>1</v>
      </c>
      <c r="C13" s="71">
        <v>11.64</v>
      </c>
      <c r="D13" s="70" t="s">
        <v>83</v>
      </c>
      <c r="E13" s="29" t="s">
        <v>88</v>
      </c>
      <c r="F13" s="36" t="s">
        <v>95</v>
      </c>
      <c r="G13" s="49" t="s">
        <v>59</v>
      </c>
      <c r="H13" s="18" t="s">
        <v>69</v>
      </c>
      <c r="I13" s="19" t="s">
        <v>53</v>
      </c>
    </row>
    <row r="14" spans="1:11" ht="72.5" thickBot="1" x14ac:dyDescent="0.4">
      <c r="A14" s="79" t="s">
        <v>564</v>
      </c>
      <c r="B14" s="3">
        <v>1</v>
      </c>
      <c r="C14" s="71">
        <v>9.51</v>
      </c>
      <c r="D14" s="70" t="s">
        <v>83</v>
      </c>
      <c r="E14" s="29" t="s">
        <v>88</v>
      </c>
      <c r="F14" s="36" t="s">
        <v>95</v>
      </c>
      <c r="G14" s="49" t="s">
        <v>59</v>
      </c>
      <c r="H14" s="18" t="s">
        <v>69</v>
      </c>
      <c r="I14" s="19" t="s">
        <v>53</v>
      </c>
    </row>
    <row r="15" spans="1:11" ht="72.5" thickBot="1" x14ac:dyDescent="0.4">
      <c r="A15" s="79" t="s">
        <v>565</v>
      </c>
      <c r="B15" s="3">
        <v>1</v>
      </c>
      <c r="C15" s="71">
        <v>7.06</v>
      </c>
      <c r="D15" s="70" t="s">
        <v>83</v>
      </c>
      <c r="E15" s="29" t="s">
        <v>88</v>
      </c>
      <c r="F15" s="36" t="s">
        <v>95</v>
      </c>
      <c r="G15" s="49" t="s">
        <v>59</v>
      </c>
      <c r="H15" s="18" t="s">
        <v>69</v>
      </c>
      <c r="I15" s="19" t="s">
        <v>53</v>
      </c>
    </row>
    <row r="16" spans="1:11" ht="72.5" thickBot="1" x14ac:dyDescent="0.4">
      <c r="A16" s="79" t="s">
        <v>566</v>
      </c>
      <c r="B16" s="3">
        <v>1</v>
      </c>
      <c r="C16" s="53">
        <v>12.89</v>
      </c>
      <c r="D16" s="70" t="s">
        <v>83</v>
      </c>
      <c r="E16" s="29" t="s">
        <v>88</v>
      </c>
      <c r="F16" s="36" t="s">
        <v>95</v>
      </c>
      <c r="G16" s="49" t="s">
        <v>59</v>
      </c>
      <c r="H16" s="18" t="s">
        <v>69</v>
      </c>
      <c r="I16" s="19" t="s">
        <v>53</v>
      </c>
    </row>
    <row r="17" spans="1:9" ht="72.5" thickBot="1" x14ac:dyDescent="0.4">
      <c r="A17" s="79" t="s">
        <v>567</v>
      </c>
      <c r="B17" s="3">
        <v>1</v>
      </c>
      <c r="C17" s="53">
        <v>11.27</v>
      </c>
      <c r="D17" s="70" t="s">
        <v>83</v>
      </c>
      <c r="E17" s="29" t="s">
        <v>88</v>
      </c>
      <c r="F17" s="36" t="s">
        <v>95</v>
      </c>
      <c r="G17" s="49" t="s">
        <v>59</v>
      </c>
      <c r="H17" s="18" t="s">
        <v>69</v>
      </c>
      <c r="I17" s="19" t="s">
        <v>53</v>
      </c>
    </row>
    <row r="18" spans="1:9" ht="72.5" thickBot="1" x14ac:dyDescent="0.4">
      <c r="A18" s="79" t="s">
        <v>608</v>
      </c>
      <c r="B18" s="3">
        <v>1</v>
      </c>
      <c r="C18" s="53">
        <v>12.44</v>
      </c>
      <c r="D18" s="70" t="s">
        <v>83</v>
      </c>
      <c r="E18" s="29" t="s">
        <v>88</v>
      </c>
      <c r="F18" s="36" t="s">
        <v>95</v>
      </c>
      <c r="G18" s="49" t="s">
        <v>59</v>
      </c>
      <c r="H18" s="18" t="s">
        <v>69</v>
      </c>
      <c r="I18" s="19" t="s">
        <v>53</v>
      </c>
    </row>
    <row r="19" spans="1:9" ht="72.5" thickBot="1" x14ac:dyDescent="0.4">
      <c r="A19" s="79" t="s">
        <v>124</v>
      </c>
      <c r="B19" s="3">
        <v>1</v>
      </c>
      <c r="C19" s="53">
        <v>7.46</v>
      </c>
      <c r="D19" s="70" t="s">
        <v>83</v>
      </c>
      <c r="E19" s="29" t="s">
        <v>88</v>
      </c>
      <c r="F19" s="36" t="s">
        <v>95</v>
      </c>
      <c r="G19" s="49" t="s">
        <v>59</v>
      </c>
      <c r="H19" s="18" t="s">
        <v>69</v>
      </c>
      <c r="I19" s="19" t="s">
        <v>53</v>
      </c>
    </row>
    <row r="20" spans="1:9" ht="72.5" thickBot="1" x14ac:dyDescent="0.4">
      <c r="A20" s="79" t="s">
        <v>136</v>
      </c>
      <c r="B20" s="3">
        <v>1</v>
      </c>
      <c r="C20" s="53">
        <v>12.06</v>
      </c>
      <c r="D20" s="70" t="s">
        <v>83</v>
      </c>
      <c r="E20" s="29" t="s">
        <v>88</v>
      </c>
      <c r="F20" s="36" t="s">
        <v>95</v>
      </c>
      <c r="G20" s="49" t="s">
        <v>59</v>
      </c>
      <c r="H20" s="18" t="s">
        <v>69</v>
      </c>
      <c r="I20" s="19" t="s">
        <v>53</v>
      </c>
    </row>
    <row r="21" spans="1:9" ht="72.5" thickBot="1" x14ac:dyDescent="0.4">
      <c r="A21" s="79" t="s">
        <v>137</v>
      </c>
      <c r="B21" s="3">
        <v>1</v>
      </c>
      <c r="C21" s="53">
        <v>11.01</v>
      </c>
      <c r="D21" s="70" t="s">
        <v>83</v>
      </c>
      <c r="E21" s="29" t="s">
        <v>88</v>
      </c>
      <c r="F21" s="36" t="s">
        <v>95</v>
      </c>
      <c r="G21" s="49" t="s">
        <v>59</v>
      </c>
      <c r="H21" s="18" t="s">
        <v>69</v>
      </c>
      <c r="I21" s="19" t="s">
        <v>53</v>
      </c>
    </row>
    <row r="22" spans="1:9" ht="72.5" thickBot="1" x14ac:dyDescent="0.4">
      <c r="A22" s="79" t="s">
        <v>370</v>
      </c>
      <c r="B22" s="3">
        <v>1</v>
      </c>
      <c r="C22" s="53">
        <v>12.44</v>
      </c>
      <c r="D22" s="70" t="s">
        <v>83</v>
      </c>
      <c r="E22" s="29" t="s">
        <v>88</v>
      </c>
      <c r="F22" s="36" t="s">
        <v>95</v>
      </c>
      <c r="G22" s="49" t="s">
        <v>59</v>
      </c>
      <c r="H22" s="18" t="s">
        <v>69</v>
      </c>
      <c r="I22" s="19" t="s">
        <v>53</v>
      </c>
    </row>
    <row r="23" spans="1:9" ht="72.5" thickBot="1" x14ac:dyDescent="0.4">
      <c r="A23" s="79" t="s">
        <v>379</v>
      </c>
      <c r="B23" s="3">
        <v>1</v>
      </c>
      <c r="C23" s="53">
        <v>8.6</v>
      </c>
      <c r="D23" s="70" t="s">
        <v>83</v>
      </c>
      <c r="E23" s="29" t="s">
        <v>88</v>
      </c>
      <c r="F23" s="36" t="s">
        <v>95</v>
      </c>
      <c r="G23" s="49" t="s">
        <v>59</v>
      </c>
      <c r="H23" s="18" t="s">
        <v>69</v>
      </c>
      <c r="I23" s="19" t="s">
        <v>53</v>
      </c>
    </row>
    <row r="24" spans="1:9" ht="72.5" thickBot="1" x14ac:dyDescent="0.4">
      <c r="A24" s="79" t="s">
        <v>399</v>
      </c>
      <c r="B24" s="3">
        <v>1</v>
      </c>
      <c r="C24" s="53">
        <v>19.3</v>
      </c>
      <c r="D24" s="70" t="s">
        <v>83</v>
      </c>
      <c r="E24" s="29" t="s">
        <v>88</v>
      </c>
      <c r="F24" s="36" t="s">
        <v>95</v>
      </c>
      <c r="G24" s="49" t="s">
        <v>59</v>
      </c>
      <c r="H24" s="18" t="s">
        <v>69</v>
      </c>
      <c r="I24" s="19" t="s">
        <v>53</v>
      </c>
    </row>
    <row r="25" spans="1:9" ht="72.5" thickBot="1" x14ac:dyDescent="0.4">
      <c r="A25" s="79" t="s">
        <v>400</v>
      </c>
      <c r="B25" s="3">
        <v>1</v>
      </c>
      <c r="C25" s="53">
        <v>19.809999999999999</v>
      </c>
      <c r="D25" s="70" t="s">
        <v>83</v>
      </c>
      <c r="E25" s="29" t="s">
        <v>88</v>
      </c>
      <c r="F25" s="36" t="s">
        <v>95</v>
      </c>
      <c r="G25" s="49" t="s">
        <v>59</v>
      </c>
      <c r="H25" s="18" t="s">
        <v>69</v>
      </c>
      <c r="I25" s="19" t="s">
        <v>53</v>
      </c>
    </row>
    <row r="26" spans="1:9" ht="72.5" thickBot="1" x14ac:dyDescent="0.4">
      <c r="A26" s="79" t="s">
        <v>502</v>
      </c>
      <c r="B26" s="3">
        <v>1</v>
      </c>
      <c r="C26" s="53">
        <v>11.4</v>
      </c>
      <c r="D26" s="70" t="s">
        <v>83</v>
      </c>
      <c r="E26" s="29" t="s">
        <v>88</v>
      </c>
      <c r="F26" s="36" t="s">
        <v>95</v>
      </c>
      <c r="G26" s="49" t="s">
        <v>59</v>
      </c>
      <c r="H26" s="18" t="s">
        <v>69</v>
      </c>
      <c r="I26" s="19" t="s">
        <v>53</v>
      </c>
    </row>
    <row r="27" spans="1:9" ht="72.5" thickBot="1" x14ac:dyDescent="0.4">
      <c r="A27" s="79" t="s">
        <v>503</v>
      </c>
      <c r="B27" s="3">
        <v>1</v>
      </c>
      <c r="C27" s="53">
        <v>13.3</v>
      </c>
      <c r="D27" s="70" t="s">
        <v>83</v>
      </c>
      <c r="E27" s="29" t="s">
        <v>88</v>
      </c>
      <c r="F27" s="36" t="s">
        <v>95</v>
      </c>
      <c r="G27" s="49" t="s">
        <v>59</v>
      </c>
      <c r="H27" s="18" t="s">
        <v>69</v>
      </c>
      <c r="I27" s="19" t="s">
        <v>53</v>
      </c>
    </row>
    <row r="28" spans="1:9" ht="72.5" thickBot="1" x14ac:dyDescent="0.4">
      <c r="A28" s="79" t="s">
        <v>504</v>
      </c>
      <c r="B28" s="3">
        <v>1</v>
      </c>
      <c r="C28" s="53">
        <v>24.96</v>
      </c>
      <c r="D28" s="70" t="s">
        <v>83</v>
      </c>
      <c r="E28" s="29" t="s">
        <v>88</v>
      </c>
      <c r="F28" s="36" t="s">
        <v>95</v>
      </c>
      <c r="G28" s="49" t="s">
        <v>59</v>
      </c>
      <c r="H28" s="18" t="s">
        <v>69</v>
      </c>
      <c r="I28" s="19" t="s">
        <v>53</v>
      </c>
    </row>
    <row r="29" spans="1:9" ht="72.5" thickBot="1" x14ac:dyDescent="0.4">
      <c r="A29" s="79" t="s">
        <v>521</v>
      </c>
      <c r="B29" s="3">
        <v>1</v>
      </c>
      <c r="C29" s="53">
        <v>16.09</v>
      </c>
      <c r="D29" s="70" t="s">
        <v>83</v>
      </c>
      <c r="E29" s="29" t="s">
        <v>88</v>
      </c>
      <c r="F29" s="36" t="s">
        <v>95</v>
      </c>
      <c r="G29" s="49" t="s">
        <v>59</v>
      </c>
      <c r="H29" s="18" t="s">
        <v>69</v>
      </c>
      <c r="I29" s="19" t="s">
        <v>53</v>
      </c>
    </row>
    <row r="30" spans="1:9" ht="72.5" thickBot="1" x14ac:dyDescent="0.4">
      <c r="A30" s="79" t="s">
        <v>522</v>
      </c>
      <c r="B30" s="3">
        <v>1</v>
      </c>
      <c r="C30" s="53">
        <v>14.7</v>
      </c>
      <c r="D30" s="70" t="s">
        <v>83</v>
      </c>
      <c r="E30" s="29" t="s">
        <v>88</v>
      </c>
      <c r="F30" s="36" t="s">
        <v>95</v>
      </c>
      <c r="G30" s="49" t="s">
        <v>59</v>
      </c>
      <c r="H30" s="18" t="s">
        <v>69</v>
      </c>
      <c r="I30" s="19" t="s">
        <v>53</v>
      </c>
    </row>
    <row r="31" spans="1:9" ht="72.5" thickBot="1" x14ac:dyDescent="0.4">
      <c r="A31" s="79" t="s">
        <v>523</v>
      </c>
      <c r="B31" s="3">
        <v>1</v>
      </c>
      <c r="C31" s="53">
        <v>9.75</v>
      </c>
      <c r="D31" s="70" t="s">
        <v>83</v>
      </c>
      <c r="E31" s="29" t="s">
        <v>88</v>
      </c>
      <c r="F31" s="36" t="s">
        <v>95</v>
      </c>
      <c r="G31" s="49" t="s">
        <v>59</v>
      </c>
      <c r="H31" s="18" t="s">
        <v>69</v>
      </c>
      <c r="I31" s="19" t="s">
        <v>53</v>
      </c>
    </row>
    <row r="32" spans="1:9" ht="72.5" thickBot="1" x14ac:dyDescent="0.4">
      <c r="A32" s="79" t="s">
        <v>524</v>
      </c>
      <c r="B32" s="3">
        <v>1</v>
      </c>
      <c r="C32" s="53">
        <v>8.48</v>
      </c>
      <c r="D32" s="70" t="s">
        <v>83</v>
      </c>
      <c r="E32" s="29" t="s">
        <v>88</v>
      </c>
      <c r="F32" s="36" t="s">
        <v>95</v>
      </c>
      <c r="G32" s="49" t="s">
        <v>59</v>
      </c>
      <c r="H32" s="18" t="s">
        <v>69</v>
      </c>
      <c r="I32" s="19" t="s">
        <v>53</v>
      </c>
    </row>
    <row r="33" spans="1:9" ht="72.5" thickBot="1" x14ac:dyDescent="0.4">
      <c r="A33" s="79" t="s">
        <v>525</v>
      </c>
      <c r="B33" s="3">
        <v>1</v>
      </c>
      <c r="C33" s="53">
        <v>8.7799999999999994</v>
      </c>
      <c r="D33" s="70" t="s">
        <v>83</v>
      </c>
      <c r="E33" s="29" t="s">
        <v>88</v>
      </c>
      <c r="F33" s="36" t="s">
        <v>95</v>
      </c>
      <c r="G33" s="49" t="s">
        <v>59</v>
      </c>
      <c r="H33" s="18" t="s">
        <v>69</v>
      </c>
      <c r="I33" s="19" t="s">
        <v>53</v>
      </c>
    </row>
    <row r="34" spans="1:9" ht="72.5" thickBot="1" x14ac:dyDescent="0.4">
      <c r="A34" s="79" t="s">
        <v>526</v>
      </c>
      <c r="B34" s="3">
        <v>1</v>
      </c>
      <c r="C34" s="53">
        <v>9.9499999999999993</v>
      </c>
      <c r="D34" s="70" t="s">
        <v>83</v>
      </c>
      <c r="E34" s="29" t="s">
        <v>88</v>
      </c>
      <c r="F34" s="36" t="s">
        <v>95</v>
      </c>
      <c r="G34" s="49" t="s">
        <v>59</v>
      </c>
      <c r="H34" s="18" t="s">
        <v>69</v>
      </c>
      <c r="I34" s="19" t="s">
        <v>53</v>
      </c>
    </row>
    <row r="35" spans="1:9" ht="72.5" thickBot="1" x14ac:dyDescent="0.4">
      <c r="A35" s="79" t="s">
        <v>527</v>
      </c>
      <c r="B35" s="3">
        <v>1</v>
      </c>
      <c r="C35" s="53">
        <v>11.7</v>
      </c>
      <c r="D35" s="70" t="s">
        <v>83</v>
      </c>
      <c r="E35" s="29" t="s">
        <v>88</v>
      </c>
      <c r="F35" s="36" t="s">
        <v>95</v>
      </c>
      <c r="G35" s="49" t="s">
        <v>59</v>
      </c>
      <c r="H35" s="18" t="s">
        <v>69</v>
      </c>
      <c r="I35" s="19" t="s">
        <v>53</v>
      </c>
    </row>
    <row r="36" spans="1:9" ht="72.5" thickBot="1" x14ac:dyDescent="0.4">
      <c r="A36" s="79" t="s">
        <v>532</v>
      </c>
      <c r="B36" s="3">
        <v>1</v>
      </c>
      <c r="C36" s="53">
        <v>10.56</v>
      </c>
      <c r="D36" s="70" t="s">
        <v>83</v>
      </c>
      <c r="E36" s="29" t="s">
        <v>88</v>
      </c>
      <c r="F36" s="36" t="s">
        <v>95</v>
      </c>
      <c r="G36" s="49" t="s">
        <v>59</v>
      </c>
      <c r="H36" s="18" t="s">
        <v>69</v>
      </c>
      <c r="I36" s="19" t="s">
        <v>53</v>
      </c>
    </row>
    <row r="37" spans="1:9" ht="72.5" thickBot="1" x14ac:dyDescent="0.4">
      <c r="A37" s="79" t="s">
        <v>554</v>
      </c>
      <c r="B37" s="3">
        <v>1</v>
      </c>
      <c r="C37" s="53">
        <v>11.81</v>
      </c>
      <c r="D37" s="70" t="s">
        <v>83</v>
      </c>
      <c r="E37" s="29" t="s">
        <v>88</v>
      </c>
      <c r="F37" s="36" t="s">
        <v>95</v>
      </c>
      <c r="G37" s="49" t="s">
        <v>59</v>
      </c>
      <c r="H37" s="18" t="s">
        <v>69</v>
      </c>
      <c r="I37" s="19" t="s">
        <v>53</v>
      </c>
    </row>
    <row r="38" spans="1:9" ht="72.5" thickBot="1" x14ac:dyDescent="0.4">
      <c r="A38" s="79" t="s">
        <v>555</v>
      </c>
      <c r="B38" s="3">
        <v>1</v>
      </c>
      <c r="C38" s="53">
        <v>11.95</v>
      </c>
      <c r="D38" s="70" t="s">
        <v>83</v>
      </c>
      <c r="E38" s="29" t="s">
        <v>88</v>
      </c>
      <c r="F38" s="36" t="s">
        <v>95</v>
      </c>
      <c r="G38" s="49" t="s">
        <v>59</v>
      </c>
      <c r="H38" s="18" t="s">
        <v>69</v>
      </c>
      <c r="I38" s="19" t="s">
        <v>53</v>
      </c>
    </row>
    <row r="39" spans="1:9" ht="72.5" thickBot="1" x14ac:dyDescent="0.4">
      <c r="A39" s="79" t="s">
        <v>556</v>
      </c>
      <c r="B39" s="3">
        <v>1</v>
      </c>
      <c r="C39" s="53">
        <v>27.8</v>
      </c>
      <c r="D39" s="70" t="s">
        <v>83</v>
      </c>
      <c r="E39" s="29" t="s">
        <v>88</v>
      </c>
      <c r="F39" s="36" t="s">
        <v>95</v>
      </c>
      <c r="G39" s="49" t="s">
        <v>59</v>
      </c>
      <c r="H39" s="18" t="s">
        <v>69</v>
      </c>
      <c r="I39" s="19" t="s">
        <v>53</v>
      </c>
    </row>
    <row r="40" spans="1:9" ht="72.5" thickBot="1" x14ac:dyDescent="0.4">
      <c r="A40" s="79" t="s">
        <v>557</v>
      </c>
      <c r="B40" s="3">
        <v>1</v>
      </c>
      <c r="C40" s="53">
        <v>12.92</v>
      </c>
      <c r="D40" s="70" t="s">
        <v>83</v>
      </c>
      <c r="E40" s="29" t="s">
        <v>88</v>
      </c>
      <c r="F40" s="36" t="s">
        <v>95</v>
      </c>
      <c r="G40" s="49" t="s">
        <v>59</v>
      </c>
      <c r="H40" s="18" t="s">
        <v>69</v>
      </c>
      <c r="I40" s="19" t="s">
        <v>53</v>
      </c>
    </row>
    <row r="41" spans="1:9" ht="72.5" thickBot="1" x14ac:dyDescent="0.4">
      <c r="A41" s="79" t="s">
        <v>568</v>
      </c>
      <c r="B41" s="3">
        <v>1</v>
      </c>
      <c r="C41" s="53">
        <v>7.93</v>
      </c>
      <c r="D41" s="70" t="s">
        <v>83</v>
      </c>
      <c r="E41" s="29" t="s">
        <v>88</v>
      </c>
      <c r="F41" s="36" t="s">
        <v>95</v>
      </c>
      <c r="G41" s="49" t="s">
        <v>59</v>
      </c>
      <c r="H41" s="18" t="s">
        <v>69</v>
      </c>
      <c r="I41" s="19" t="s">
        <v>53</v>
      </c>
    </row>
    <row r="42" spans="1:9" ht="72.5" thickBot="1" x14ac:dyDescent="0.4">
      <c r="A42" s="79" t="s">
        <v>569</v>
      </c>
      <c r="B42" s="3">
        <v>1</v>
      </c>
      <c r="C42" s="53">
        <v>9.3800000000000008</v>
      </c>
      <c r="D42" s="70" t="s">
        <v>83</v>
      </c>
      <c r="E42" s="29" t="s">
        <v>88</v>
      </c>
      <c r="F42" s="36" t="s">
        <v>95</v>
      </c>
      <c r="G42" s="49" t="s">
        <v>59</v>
      </c>
      <c r="H42" s="18" t="s">
        <v>69</v>
      </c>
      <c r="I42" s="19" t="s">
        <v>53</v>
      </c>
    </row>
    <row r="43" spans="1:9" ht="72.5" thickBot="1" x14ac:dyDescent="0.4">
      <c r="A43" s="79" t="s">
        <v>570</v>
      </c>
      <c r="B43" s="3">
        <v>1</v>
      </c>
      <c r="C43" s="53">
        <v>8.2899999999999991</v>
      </c>
      <c r="D43" s="70" t="s">
        <v>83</v>
      </c>
      <c r="E43" s="29" t="s">
        <v>88</v>
      </c>
      <c r="F43" s="36" t="s">
        <v>95</v>
      </c>
      <c r="G43" s="49" t="s">
        <v>59</v>
      </c>
      <c r="H43" s="18" t="s">
        <v>69</v>
      </c>
      <c r="I43" s="19" t="s">
        <v>53</v>
      </c>
    </row>
    <row r="44" spans="1:9" ht="72.5" thickBot="1" x14ac:dyDescent="0.4">
      <c r="A44" s="79" t="s">
        <v>572</v>
      </c>
      <c r="B44" s="3">
        <v>1</v>
      </c>
      <c r="C44" s="53">
        <v>12.67</v>
      </c>
      <c r="D44" s="70" t="s">
        <v>83</v>
      </c>
      <c r="E44" s="29" t="s">
        <v>88</v>
      </c>
      <c r="F44" s="36" t="s">
        <v>95</v>
      </c>
      <c r="G44" s="49" t="s">
        <v>59</v>
      </c>
      <c r="H44" s="18" t="s">
        <v>69</v>
      </c>
      <c r="I44" s="19" t="s">
        <v>53</v>
      </c>
    </row>
    <row r="45" spans="1:9" ht="72.5" thickBot="1" x14ac:dyDescent="0.4">
      <c r="A45" s="79" t="s">
        <v>573</v>
      </c>
      <c r="B45" s="3">
        <v>1</v>
      </c>
      <c r="C45" s="53">
        <v>9.2799999999999994</v>
      </c>
      <c r="D45" s="70" t="s">
        <v>83</v>
      </c>
      <c r="E45" s="29" t="s">
        <v>88</v>
      </c>
      <c r="F45" s="36" t="s">
        <v>95</v>
      </c>
      <c r="G45" s="49" t="s">
        <v>59</v>
      </c>
      <c r="H45" s="18" t="s">
        <v>69</v>
      </c>
      <c r="I45" s="19" t="s">
        <v>53</v>
      </c>
    </row>
    <row r="46" spans="1:9" ht="72.5" thickBot="1" x14ac:dyDescent="0.4">
      <c r="A46" s="79" t="s">
        <v>574</v>
      </c>
      <c r="B46" s="3">
        <v>1</v>
      </c>
      <c r="C46" s="53">
        <v>10.48</v>
      </c>
      <c r="D46" s="70" t="s">
        <v>83</v>
      </c>
      <c r="E46" s="29" t="s">
        <v>88</v>
      </c>
      <c r="F46" s="36" t="s">
        <v>95</v>
      </c>
      <c r="G46" s="49" t="s">
        <v>59</v>
      </c>
      <c r="H46" s="18" t="s">
        <v>69</v>
      </c>
      <c r="I46" s="19" t="s">
        <v>53</v>
      </c>
    </row>
    <row r="47" spans="1:9" ht="72.5" thickBot="1" x14ac:dyDescent="0.4">
      <c r="A47" s="79" t="s">
        <v>582</v>
      </c>
      <c r="B47" s="3">
        <v>1</v>
      </c>
      <c r="C47" s="53">
        <v>22.32</v>
      </c>
      <c r="D47" s="70" t="s">
        <v>83</v>
      </c>
      <c r="E47" s="29" t="s">
        <v>88</v>
      </c>
      <c r="F47" s="36" t="s">
        <v>95</v>
      </c>
      <c r="G47" s="49" t="s">
        <v>59</v>
      </c>
      <c r="H47" s="18" t="s">
        <v>69</v>
      </c>
      <c r="I47" s="19" t="s">
        <v>53</v>
      </c>
    </row>
    <row r="48" spans="1:9" ht="72.5" thickBot="1" x14ac:dyDescent="0.4">
      <c r="A48" s="79" t="s">
        <v>583</v>
      </c>
      <c r="B48" s="3">
        <v>1</v>
      </c>
      <c r="C48" s="53">
        <v>18.809999999999999</v>
      </c>
      <c r="D48" s="70" t="s">
        <v>83</v>
      </c>
      <c r="E48" s="29" t="s">
        <v>88</v>
      </c>
      <c r="F48" s="36" t="s">
        <v>95</v>
      </c>
      <c r="G48" s="49" t="s">
        <v>59</v>
      </c>
      <c r="H48" s="18" t="s">
        <v>69</v>
      </c>
      <c r="I48" s="19" t="s">
        <v>53</v>
      </c>
    </row>
    <row r="49" spans="1:9" ht="72.5" thickBot="1" x14ac:dyDescent="0.4">
      <c r="A49" s="79" t="s">
        <v>584</v>
      </c>
      <c r="B49" s="3">
        <v>1</v>
      </c>
      <c r="C49" s="53">
        <v>18.809999999999999</v>
      </c>
      <c r="D49" s="70" t="s">
        <v>83</v>
      </c>
      <c r="E49" s="29" t="s">
        <v>88</v>
      </c>
      <c r="F49" s="36" t="s">
        <v>95</v>
      </c>
      <c r="G49" s="49" t="s">
        <v>59</v>
      </c>
      <c r="H49" s="18" t="s">
        <v>69</v>
      </c>
      <c r="I49" s="19" t="s">
        <v>53</v>
      </c>
    </row>
    <row r="50" spans="1:9" ht="72.5" thickBot="1" x14ac:dyDescent="0.4">
      <c r="A50" s="79" t="s">
        <v>585</v>
      </c>
      <c r="B50" s="3">
        <v>1</v>
      </c>
      <c r="C50" s="53">
        <v>18.62</v>
      </c>
      <c r="D50" s="70" t="s">
        <v>83</v>
      </c>
      <c r="E50" s="29" t="s">
        <v>88</v>
      </c>
      <c r="F50" s="36" t="s">
        <v>95</v>
      </c>
      <c r="G50" s="49" t="s">
        <v>59</v>
      </c>
      <c r="H50" s="18" t="s">
        <v>69</v>
      </c>
      <c r="I50" s="19" t="s">
        <v>53</v>
      </c>
    </row>
    <row r="51" spans="1:9" ht="72" x14ac:dyDescent="0.35">
      <c r="A51" s="395" t="s">
        <v>586</v>
      </c>
      <c r="B51" s="238">
        <v>1</v>
      </c>
      <c r="C51" s="53">
        <v>18.62</v>
      </c>
      <c r="D51" s="70" t="s">
        <v>83</v>
      </c>
      <c r="E51" s="29" t="s">
        <v>88</v>
      </c>
      <c r="F51" s="88" t="s">
        <v>95</v>
      </c>
      <c r="G51" s="89" t="s">
        <v>59</v>
      </c>
      <c r="H51" s="18" t="s">
        <v>69</v>
      </c>
      <c r="I51" s="19" t="s">
        <v>53</v>
      </c>
    </row>
    <row r="52" spans="1:9" ht="72" x14ac:dyDescent="0.35">
      <c r="A52" s="404" t="s">
        <v>587</v>
      </c>
      <c r="B52" s="257">
        <v>1</v>
      </c>
      <c r="C52" s="257">
        <v>18.62</v>
      </c>
      <c r="D52" s="406" t="s">
        <v>83</v>
      </c>
      <c r="E52" s="99" t="s">
        <v>88</v>
      </c>
      <c r="F52" s="36" t="s">
        <v>95</v>
      </c>
      <c r="G52" s="256" t="s">
        <v>59</v>
      </c>
      <c r="H52" s="102" t="s">
        <v>69</v>
      </c>
      <c r="I52" s="407" t="s">
        <v>53</v>
      </c>
    </row>
    <row r="53" spans="1:9" ht="72" x14ac:dyDescent="0.35">
      <c r="A53" s="404" t="s">
        <v>588</v>
      </c>
      <c r="B53" s="257">
        <v>1</v>
      </c>
      <c r="C53" s="257">
        <v>18.62</v>
      </c>
      <c r="D53" s="406" t="s">
        <v>83</v>
      </c>
      <c r="E53" s="99" t="s">
        <v>88</v>
      </c>
      <c r="F53" s="36" t="s">
        <v>95</v>
      </c>
      <c r="G53" s="256" t="s">
        <v>59</v>
      </c>
      <c r="H53" s="102" t="s">
        <v>69</v>
      </c>
      <c r="I53" s="407" t="s">
        <v>53</v>
      </c>
    </row>
    <row r="54" spans="1:9" ht="72" x14ac:dyDescent="0.35">
      <c r="A54" s="404" t="s">
        <v>589</v>
      </c>
      <c r="B54" s="257">
        <v>1</v>
      </c>
      <c r="C54" s="257">
        <v>18.62</v>
      </c>
      <c r="D54" s="406" t="s">
        <v>83</v>
      </c>
      <c r="E54" s="99" t="s">
        <v>88</v>
      </c>
      <c r="F54" s="36" t="s">
        <v>95</v>
      </c>
      <c r="G54" s="256" t="s">
        <v>59</v>
      </c>
      <c r="H54" s="102" t="s">
        <v>69</v>
      </c>
      <c r="I54" s="407" t="s">
        <v>53</v>
      </c>
    </row>
    <row r="55" spans="1:9" ht="72" x14ac:dyDescent="0.35">
      <c r="A55" s="404" t="s">
        <v>590</v>
      </c>
      <c r="B55" s="257">
        <v>1</v>
      </c>
      <c r="C55" s="257">
        <v>18.62</v>
      </c>
      <c r="D55" s="406" t="s">
        <v>83</v>
      </c>
      <c r="E55" s="99" t="s">
        <v>88</v>
      </c>
      <c r="F55" s="36" t="s">
        <v>95</v>
      </c>
      <c r="G55" s="256" t="s">
        <v>59</v>
      </c>
      <c r="H55" s="102" t="s">
        <v>69</v>
      </c>
      <c r="I55" s="407" t="s">
        <v>53</v>
      </c>
    </row>
    <row r="56" spans="1:9" ht="72" x14ac:dyDescent="0.35">
      <c r="A56" s="404" t="s">
        <v>591</v>
      </c>
      <c r="B56" s="257">
        <v>1</v>
      </c>
      <c r="C56" s="257">
        <v>37.840000000000003</v>
      </c>
      <c r="D56" s="406" t="s">
        <v>83</v>
      </c>
      <c r="E56" s="99" t="s">
        <v>88</v>
      </c>
      <c r="F56" s="36" t="s">
        <v>95</v>
      </c>
      <c r="G56" s="256" t="s">
        <v>59</v>
      </c>
      <c r="H56" s="102" t="s">
        <v>69</v>
      </c>
      <c r="I56" s="407" t="s">
        <v>53</v>
      </c>
    </row>
    <row r="57" spans="1:9" ht="72" x14ac:dyDescent="0.35">
      <c r="A57" s="410" t="s">
        <v>609</v>
      </c>
      <c r="B57" s="257">
        <v>1</v>
      </c>
      <c r="C57" s="257">
        <v>12.36</v>
      </c>
      <c r="D57" s="406" t="s">
        <v>83</v>
      </c>
      <c r="E57" s="99" t="s">
        <v>88</v>
      </c>
      <c r="F57" s="36" t="s">
        <v>95</v>
      </c>
      <c r="G57" s="256" t="s">
        <v>59</v>
      </c>
      <c r="H57" s="102" t="s">
        <v>69</v>
      </c>
      <c r="I57" s="407" t="s">
        <v>53</v>
      </c>
    </row>
    <row r="58" spans="1:9" ht="72" x14ac:dyDescent="0.35">
      <c r="A58" s="404" t="s">
        <v>610</v>
      </c>
      <c r="B58" s="257">
        <v>1</v>
      </c>
      <c r="C58" s="257">
        <v>12.35</v>
      </c>
      <c r="D58" s="406" t="s">
        <v>83</v>
      </c>
      <c r="E58" s="99" t="s">
        <v>88</v>
      </c>
      <c r="F58" s="36" t="s">
        <v>95</v>
      </c>
      <c r="G58" s="256" t="s">
        <v>59</v>
      </c>
      <c r="H58" s="102" t="s">
        <v>69</v>
      </c>
      <c r="I58" s="407" t="s">
        <v>53</v>
      </c>
    </row>
    <row r="59" spans="1:9" ht="72" x14ac:dyDescent="0.35">
      <c r="A59" s="404" t="s">
        <v>611</v>
      </c>
      <c r="B59" s="257">
        <v>1</v>
      </c>
      <c r="C59" s="257">
        <v>12.35</v>
      </c>
      <c r="D59" s="406" t="s">
        <v>83</v>
      </c>
      <c r="E59" s="99" t="s">
        <v>88</v>
      </c>
      <c r="F59" s="36" t="s">
        <v>95</v>
      </c>
      <c r="G59" s="256" t="s">
        <v>59</v>
      </c>
      <c r="H59" s="102" t="s">
        <v>69</v>
      </c>
      <c r="I59" s="407" t="s">
        <v>53</v>
      </c>
    </row>
    <row r="60" spans="1:9" ht="72" x14ac:dyDescent="0.35">
      <c r="A60" s="404" t="s">
        <v>612</v>
      </c>
      <c r="B60" s="257">
        <v>1</v>
      </c>
      <c r="C60" s="257">
        <v>12.52</v>
      </c>
      <c r="D60" s="406" t="s">
        <v>83</v>
      </c>
      <c r="E60" s="99" t="s">
        <v>88</v>
      </c>
      <c r="F60" s="36" t="s">
        <v>95</v>
      </c>
      <c r="G60" s="256" t="s">
        <v>59</v>
      </c>
      <c r="H60" s="102" t="s">
        <v>69</v>
      </c>
      <c r="I60" s="407" t="s">
        <v>53</v>
      </c>
    </row>
    <row r="61" spans="1:9" ht="72" x14ac:dyDescent="0.35">
      <c r="A61" s="404" t="s">
        <v>613</v>
      </c>
      <c r="B61" s="257">
        <v>1</v>
      </c>
      <c r="C61" s="257">
        <v>12.52</v>
      </c>
      <c r="D61" s="406" t="s">
        <v>83</v>
      </c>
      <c r="E61" s="99" t="s">
        <v>88</v>
      </c>
      <c r="F61" s="36" t="s">
        <v>95</v>
      </c>
      <c r="G61" s="256" t="s">
        <v>59</v>
      </c>
      <c r="H61" s="102" t="s">
        <v>69</v>
      </c>
      <c r="I61" s="407" t="s">
        <v>53</v>
      </c>
    </row>
    <row r="62" spans="1:9" ht="72" x14ac:dyDescent="0.35">
      <c r="A62" s="404" t="s">
        <v>614</v>
      </c>
      <c r="B62" s="257">
        <v>1</v>
      </c>
      <c r="C62" s="257">
        <v>12.52</v>
      </c>
      <c r="D62" s="406" t="s">
        <v>83</v>
      </c>
      <c r="E62" s="99" t="s">
        <v>88</v>
      </c>
      <c r="F62" s="36" t="s">
        <v>95</v>
      </c>
      <c r="G62" s="256" t="s">
        <v>59</v>
      </c>
      <c r="H62" s="102" t="s">
        <v>69</v>
      </c>
      <c r="I62" s="407" t="s">
        <v>53</v>
      </c>
    </row>
    <row r="63" spans="1:9" ht="72" x14ac:dyDescent="0.35">
      <c r="A63" s="404" t="s">
        <v>615</v>
      </c>
      <c r="B63" s="257">
        <v>1</v>
      </c>
      <c r="C63" s="257">
        <v>12.52</v>
      </c>
      <c r="D63" s="406" t="s">
        <v>83</v>
      </c>
      <c r="E63" s="99" t="s">
        <v>88</v>
      </c>
      <c r="F63" s="36" t="s">
        <v>95</v>
      </c>
      <c r="G63" s="256" t="s">
        <v>59</v>
      </c>
      <c r="H63" s="102" t="s">
        <v>69</v>
      </c>
      <c r="I63" s="407" t="s">
        <v>53</v>
      </c>
    </row>
    <row r="64" spans="1:9" ht="72" x14ac:dyDescent="0.35">
      <c r="A64" s="404" t="s">
        <v>616</v>
      </c>
      <c r="B64" s="257">
        <v>1</v>
      </c>
      <c r="C64" s="257">
        <v>12.52</v>
      </c>
      <c r="D64" s="406" t="s">
        <v>83</v>
      </c>
      <c r="E64" s="99" t="s">
        <v>88</v>
      </c>
      <c r="F64" s="36" t="s">
        <v>95</v>
      </c>
      <c r="G64" s="256" t="s">
        <v>59</v>
      </c>
      <c r="H64" s="102" t="s">
        <v>69</v>
      </c>
      <c r="I64" s="407" t="s">
        <v>53</v>
      </c>
    </row>
    <row r="65" spans="1:9" ht="72" x14ac:dyDescent="0.35">
      <c r="A65" s="404" t="s">
        <v>617</v>
      </c>
      <c r="B65" s="257">
        <v>1</v>
      </c>
      <c r="C65" s="257">
        <v>20.329999999999998</v>
      </c>
      <c r="D65" s="406" t="s">
        <v>83</v>
      </c>
      <c r="E65" s="99" t="s">
        <v>88</v>
      </c>
      <c r="F65" s="36" t="s">
        <v>95</v>
      </c>
      <c r="G65" s="256" t="s">
        <v>59</v>
      </c>
      <c r="H65" s="102" t="s">
        <v>69</v>
      </c>
      <c r="I65" s="407" t="s">
        <v>53</v>
      </c>
    </row>
    <row r="66" spans="1:9" ht="72" x14ac:dyDescent="0.35">
      <c r="A66" s="404" t="s">
        <v>627</v>
      </c>
      <c r="B66" s="257">
        <v>1</v>
      </c>
      <c r="C66" s="257">
        <v>47.98</v>
      </c>
      <c r="D66" s="406" t="s">
        <v>83</v>
      </c>
      <c r="E66" s="99" t="s">
        <v>88</v>
      </c>
      <c r="F66" s="36" t="s">
        <v>95</v>
      </c>
      <c r="G66" s="256" t="s">
        <v>59</v>
      </c>
      <c r="H66" s="102" t="s">
        <v>69</v>
      </c>
      <c r="I66" s="407" t="s">
        <v>53</v>
      </c>
    </row>
    <row r="67" spans="1:9" ht="72" x14ac:dyDescent="0.35">
      <c r="A67" s="404" t="s">
        <v>628</v>
      </c>
      <c r="B67" s="257">
        <v>1</v>
      </c>
      <c r="C67" s="257">
        <v>25.13</v>
      </c>
      <c r="D67" s="406" t="s">
        <v>83</v>
      </c>
      <c r="E67" s="99" t="s">
        <v>88</v>
      </c>
      <c r="F67" s="36" t="s">
        <v>95</v>
      </c>
      <c r="G67" s="256" t="s">
        <v>59</v>
      </c>
      <c r="H67" s="102" t="s">
        <v>69</v>
      </c>
      <c r="I67" s="407" t="s">
        <v>53</v>
      </c>
    </row>
    <row r="68" spans="1:9" ht="72" x14ac:dyDescent="0.35">
      <c r="A68" s="404" t="s">
        <v>635</v>
      </c>
      <c r="B68" s="257">
        <v>1</v>
      </c>
      <c r="C68" s="257">
        <v>16.77</v>
      </c>
      <c r="D68" s="406" t="s">
        <v>83</v>
      </c>
      <c r="E68" s="99" t="s">
        <v>88</v>
      </c>
      <c r="F68" s="36" t="s">
        <v>95</v>
      </c>
      <c r="G68" s="256" t="s">
        <v>59</v>
      </c>
      <c r="H68" s="102" t="s">
        <v>69</v>
      </c>
      <c r="I68" s="407" t="s">
        <v>53</v>
      </c>
    </row>
    <row r="69" spans="1:9" ht="72" x14ac:dyDescent="0.35">
      <c r="A69" s="404" t="s">
        <v>637</v>
      </c>
      <c r="B69" s="257">
        <v>1</v>
      </c>
      <c r="C69" s="257">
        <v>12.35</v>
      </c>
      <c r="D69" s="406" t="s">
        <v>83</v>
      </c>
      <c r="E69" s="99" t="s">
        <v>88</v>
      </c>
      <c r="F69" s="36" t="s">
        <v>95</v>
      </c>
      <c r="G69" s="256" t="s">
        <v>59</v>
      </c>
      <c r="H69" s="102" t="s">
        <v>69</v>
      </c>
      <c r="I69" s="407" t="s">
        <v>53</v>
      </c>
    </row>
    <row r="70" spans="1:9" ht="72" x14ac:dyDescent="0.35">
      <c r="A70" s="404" t="s">
        <v>638</v>
      </c>
      <c r="B70" s="257">
        <v>1</v>
      </c>
      <c r="C70" s="257">
        <v>12.36</v>
      </c>
      <c r="D70" s="406" t="s">
        <v>83</v>
      </c>
      <c r="E70" s="99" t="s">
        <v>88</v>
      </c>
      <c r="F70" s="36" t="s">
        <v>95</v>
      </c>
      <c r="G70" s="256" t="s">
        <v>59</v>
      </c>
      <c r="H70" s="102" t="s">
        <v>69</v>
      </c>
      <c r="I70" s="407" t="s">
        <v>53</v>
      </c>
    </row>
    <row r="71" spans="1:9" ht="72" x14ac:dyDescent="0.35">
      <c r="A71" s="404" t="s">
        <v>639</v>
      </c>
      <c r="B71" s="257">
        <v>1</v>
      </c>
      <c r="C71" s="257">
        <v>12.36</v>
      </c>
      <c r="D71" s="406" t="s">
        <v>83</v>
      </c>
      <c r="E71" s="99" t="s">
        <v>88</v>
      </c>
      <c r="F71" s="36" t="s">
        <v>95</v>
      </c>
      <c r="G71" s="256" t="s">
        <v>59</v>
      </c>
      <c r="H71" s="102" t="s">
        <v>69</v>
      </c>
      <c r="I71" s="407" t="s">
        <v>53</v>
      </c>
    </row>
    <row r="72" spans="1:9" ht="72" x14ac:dyDescent="0.35">
      <c r="A72" s="404" t="s">
        <v>640</v>
      </c>
      <c r="B72" s="257">
        <v>1</v>
      </c>
      <c r="C72" s="257">
        <v>26.64</v>
      </c>
      <c r="D72" s="406" t="s">
        <v>83</v>
      </c>
      <c r="E72" s="99" t="s">
        <v>88</v>
      </c>
      <c r="F72" s="36" t="s">
        <v>95</v>
      </c>
      <c r="G72" s="256" t="s">
        <v>59</v>
      </c>
      <c r="H72" s="102" t="s">
        <v>69</v>
      </c>
      <c r="I72" s="407" t="s">
        <v>53</v>
      </c>
    </row>
    <row r="73" spans="1:9" ht="72" x14ac:dyDescent="0.35">
      <c r="A73" s="404" t="s">
        <v>604</v>
      </c>
      <c r="B73" s="257">
        <v>1</v>
      </c>
      <c r="C73" s="257">
        <v>24.88</v>
      </c>
      <c r="D73" s="406" t="s">
        <v>83</v>
      </c>
      <c r="E73" s="99" t="s">
        <v>88</v>
      </c>
      <c r="F73" s="36" t="s">
        <v>95</v>
      </c>
      <c r="G73" s="256" t="s">
        <v>59</v>
      </c>
      <c r="H73" s="102" t="s">
        <v>69</v>
      </c>
      <c r="I73" s="407" t="s">
        <v>53</v>
      </c>
    </row>
    <row r="74" spans="1:9" ht="45" customHeight="1" x14ac:dyDescent="0.35">
      <c r="A74" s="404" t="s">
        <v>641</v>
      </c>
      <c r="B74" s="257">
        <v>1</v>
      </c>
      <c r="C74" s="257">
        <v>10.84</v>
      </c>
      <c r="D74" s="406" t="s">
        <v>83</v>
      </c>
      <c r="E74" s="99" t="s">
        <v>88</v>
      </c>
      <c r="F74" s="36" t="s">
        <v>95</v>
      </c>
      <c r="G74" s="256" t="s">
        <v>59</v>
      </c>
      <c r="H74" s="102" t="s">
        <v>69</v>
      </c>
      <c r="I74" s="407" t="s">
        <v>53</v>
      </c>
    </row>
    <row r="75" spans="1:9" ht="58" customHeight="1" x14ac:dyDescent="0.35">
      <c r="A75" s="404" t="s">
        <v>645</v>
      </c>
      <c r="B75" s="257">
        <v>1</v>
      </c>
      <c r="C75" s="257">
        <v>13.21</v>
      </c>
      <c r="D75" s="406" t="s">
        <v>83</v>
      </c>
      <c r="E75" s="99" t="s">
        <v>88</v>
      </c>
      <c r="F75" s="36" t="s">
        <v>95</v>
      </c>
      <c r="G75" s="256" t="s">
        <v>59</v>
      </c>
      <c r="H75" s="102" t="s">
        <v>69</v>
      </c>
      <c r="I75" s="407" t="s">
        <v>53</v>
      </c>
    </row>
    <row r="76" spans="1:9" ht="72" x14ac:dyDescent="0.35">
      <c r="A76" s="404" t="s">
        <v>114</v>
      </c>
      <c r="B76" s="257">
        <v>1</v>
      </c>
      <c r="C76" s="257">
        <v>22.2</v>
      </c>
      <c r="D76" s="406" t="s">
        <v>83</v>
      </c>
      <c r="E76" s="99" t="s">
        <v>88</v>
      </c>
      <c r="F76" s="36" t="s">
        <v>95</v>
      </c>
      <c r="G76" s="256" t="s">
        <v>59</v>
      </c>
      <c r="H76" s="102" t="s">
        <v>69</v>
      </c>
      <c r="I76" s="407" t="s">
        <v>53</v>
      </c>
    </row>
    <row r="77" spans="1:9" ht="57.5" customHeight="1" x14ac:dyDescent="0.35">
      <c r="A77" s="404" t="s">
        <v>138</v>
      </c>
      <c r="B77" s="257">
        <v>1</v>
      </c>
      <c r="C77" s="257">
        <v>105.55</v>
      </c>
      <c r="D77" s="406" t="s">
        <v>83</v>
      </c>
      <c r="E77" s="99" t="s">
        <v>88</v>
      </c>
      <c r="F77" s="36" t="s">
        <v>95</v>
      </c>
      <c r="G77" s="256" t="s">
        <v>37</v>
      </c>
      <c r="H77" s="102" t="s">
        <v>38</v>
      </c>
      <c r="I77" s="408" t="s">
        <v>64</v>
      </c>
    </row>
    <row r="78" spans="1:9" ht="80" customHeight="1" x14ac:dyDescent="0.35">
      <c r="A78" s="404" t="s">
        <v>134</v>
      </c>
      <c r="B78" s="257">
        <v>1</v>
      </c>
      <c r="C78" s="257">
        <v>25.05</v>
      </c>
      <c r="D78" s="406" t="s">
        <v>83</v>
      </c>
      <c r="E78" s="99" t="s">
        <v>88</v>
      </c>
      <c r="F78" s="36" t="s">
        <v>95</v>
      </c>
      <c r="G78" s="256" t="s">
        <v>37</v>
      </c>
      <c r="H78" s="102" t="s">
        <v>38</v>
      </c>
      <c r="I78" s="408" t="s">
        <v>64</v>
      </c>
    </row>
    <row r="79" spans="1:9" ht="93.5" customHeight="1" x14ac:dyDescent="0.35">
      <c r="A79" s="404" t="s">
        <v>133</v>
      </c>
      <c r="B79" s="257">
        <v>1</v>
      </c>
      <c r="C79" s="257">
        <v>46.45</v>
      </c>
      <c r="D79" s="406" t="s">
        <v>83</v>
      </c>
      <c r="E79" s="99" t="s">
        <v>88</v>
      </c>
      <c r="F79" s="36" t="s">
        <v>95</v>
      </c>
      <c r="G79" s="256" t="s">
        <v>37</v>
      </c>
      <c r="H79" s="102" t="s">
        <v>38</v>
      </c>
      <c r="I79" s="408" t="s">
        <v>64</v>
      </c>
    </row>
    <row r="80" spans="1:9" ht="70.5" customHeight="1" thickBot="1" x14ac:dyDescent="0.4">
      <c r="A80" s="79" t="s">
        <v>131</v>
      </c>
      <c r="B80" s="57">
        <v>1</v>
      </c>
      <c r="C80" s="409">
        <v>13.91</v>
      </c>
      <c r="D80" s="398" t="s">
        <v>83</v>
      </c>
      <c r="E80" s="213" t="s">
        <v>88</v>
      </c>
      <c r="F80" s="399" t="s">
        <v>95</v>
      </c>
      <c r="G80" s="49" t="s">
        <v>37</v>
      </c>
      <c r="H80" s="216" t="s">
        <v>38</v>
      </c>
      <c r="I80" s="21" t="s">
        <v>64</v>
      </c>
    </row>
    <row r="81" spans="1:10" ht="70.5" customHeight="1" thickBot="1" x14ac:dyDescent="0.4">
      <c r="A81" s="79" t="s">
        <v>132</v>
      </c>
      <c r="B81" s="57">
        <v>1</v>
      </c>
      <c r="C81" s="1">
        <v>16.05</v>
      </c>
      <c r="D81" s="70" t="s">
        <v>83</v>
      </c>
      <c r="E81" s="29" t="s">
        <v>88</v>
      </c>
      <c r="F81" s="36" t="s">
        <v>95</v>
      </c>
      <c r="G81" s="49" t="s">
        <v>37</v>
      </c>
      <c r="H81" s="22" t="s">
        <v>38</v>
      </c>
      <c r="I81" s="21" t="s">
        <v>64</v>
      </c>
    </row>
    <row r="82" spans="1:10" ht="72.5" thickBot="1" x14ac:dyDescent="0.4">
      <c r="A82" s="395" t="s">
        <v>332</v>
      </c>
      <c r="B82" s="53">
        <v>1</v>
      </c>
      <c r="C82" s="412">
        <v>22.32</v>
      </c>
      <c r="D82" s="85" t="s">
        <v>83</v>
      </c>
      <c r="E82" s="29" t="s">
        <v>88</v>
      </c>
      <c r="F82" s="88" t="s">
        <v>95</v>
      </c>
      <c r="G82" s="89" t="s">
        <v>56</v>
      </c>
      <c r="H82" s="22" t="s">
        <v>57</v>
      </c>
      <c r="I82" s="20" t="s">
        <v>63</v>
      </c>
      <c r="J82" s="84"/>
    </row>
    <row r="83" spans="1:10" ht="44.5" customHeight="1" x14ac:dyDescent="0.35">
      <c r="A83" s="404" t="s">
        <v>333</v>
      </c>
      <c r="B83" s="257">
        <v>1</v>
      </c>
      <c r="C83" s="414">
        <v>2.2799999999999998</v>
      </c>
      <c r="D83" s="406" t="s">
        <v>83</v>
      </c>
      <c r="E83" s="99" t="s">
        <v>88</v>
      </c>
      <c r="F83" s="36" t="s">
        <v>95</v>
      </c>
      <c r="G83" s="256" t="s">
        <v>56</v>
      </c>
      <c r="H83" s="102" t="s">
        <v>57</v>
      </c>
      <c r="I83" s="411" t="s">
        <v>63</v>
      </c>
      <c r="J83" s="71"/>
    </row>
    <row r="84" spans="1:10" ht="72.5" thickBot="1" x14ac:dyDescent="0.4">
      <c r="A84" s="79" t="s">
        <v>334</v>
      </c>
      <c r="B84" s="3">
        <v>1</v>
      </c>
      <c r="C84" s="71">
        <v>18.809999999999999</v>
      </c>
      <c r="D84" s="413" t="s">
        <v>83</v>
      </c>
      <c r="E84" s="213" t="s">
        <v>88</v>
      </c>
      <c r="F84" s="399" t="s">
        <v>95</v>
      </c>
      <c r="G84" s="49" t="s">
        <v>56</v>
      </c>
      <c r="H84" s="216" t="s">
        <v>57</v>
      </c>
      <c r="I84" s="20" t="s">
        <v>63</v>
      </c>
    </row>
    <row r="85" spans="1:10" ht="45.5" customHeight="1" thickBot="1" x14ac:dyDescent="0.4">
      <c r="A85" s="79" t="s">
        <v>335</v>
      </c>
      <c r="B85" s="3">
        <v>1</v>
      </c>
      <c r="C85" s="71">
        <v>2.2799999999999998</v>
      </c>
      <c r="D85" s="85" t="s">
        <v>83</v>
      </c>
      <c r="E85" s="29" t="s">
        <v>88</v>
      </c>
      <c r="F85" s="36" t="s">
        <v>95</v>
      </c>
      <c r="G85" s="49" t="s">
        <v>56</v>
      </c>
      <c r="H85" s="22" t="s">
        <v>57</v>
      </c>
      <c r="I85" s="20" t="s">
        <v>63</v>
      </c>
    </row>
    <row r="86" spans="1:10" ht="72.5" thickBot="1" x14ac:dyDescent="0.4">
      <c r="A86" s="79" t="s">
        <v>336</v>
      </c>
      <c r="B86" s="3">
        <v>1</v>
      </c>
      <c r="C86" s="71">
        <v>18.809999999999999</v>
      </c>
      <c r="D86" s="85" t="s">
        <v>83</v>
      </c>
      <c r="E86" s="29" t="s">
        <v>88</v>
      </c>
      <c r="F86" s="36" t="s">
        <v>95</v>
      </c>
      <c r="G86" s="49" t="s">
        <v>56</v>
      </c>
      <c r="H86" s="22" t="s">
        <v>57</v>
      </c>
      <c r="I86" s="20" t="s">
        <v>63</v>
      </c>
    </row>
    <row r="87" spans="1:10" ht="41.5" customHeight="1" thickBot="1" x14ac:dyDescent="0.4">
      <c r="A87" s="79" t="s">
        <v>337</v>
      </c>
      <c r="B87" s="3">
        <v>1</v>
      </c>
      <c r="C87" s="71">
        <v>2.2799999999999998</v>
      </c>
      <c r="D87" s="85" t="s">
        <v>83</v>
      </c>
      <c r="E87" s="29" t="s">
        <v>88</v>
      </c>
      <c r="F87" s="36" t="s">
        <v>95</v>
      </c>
      <c r="G87" s="49" t="s">
        <v>56</v>
      </c>
      <c r="H87" s="22" t="s">
        <v>57</v>
      </c>
      <c r="I87" s="20" t="s">
        <v>63</v>
      </c>
    </row>
    <row r="88" spans="1:10" ht="72.5" thickBot="1" x14ac:dyDescent="0.4">
      <c r="A88" s="79" t="s">
        <v>338</v>
      </c>
      <c r="B88" s="3">
        <v>1</v>
      </c>
      <c r="C88" s="71">
        <v>18.62</v>
      </c>
      <c r="D88" s="85" t="s">
        <v>83</v>
      </c>
      <c r="E88" s="29" t="s">
        <v>88</v>
      </c>
      <c r="F88" s="36" t="s">
        <v>95</v>
      </c>
      <c r="G88" s="49" t="s">
        <v>56</v>
      </c>
      <c r="H88" s="22" t="s">
        <v>57</v>
      </c>
      <c r="I88" s="20" t="s">
        <v>63</v>
      </c>
    </row>
    <row r="89" spans="1:10" ht="47.5" customHeight="1" thickBot="1" x14ac:dyDescent="0.4">
      <c r="A89" s="79" t="s">
        <v>339</v>
      </c>
      <c r="B89" s="3">
        <v>1</v>
      </c>
      <c r="C89" s="71">
        <v>3.09</v>
      </c>
      <c r="D89" s="85" t="s">
        <v>83</v>
      </c>
      <c r="E89" s="29" t="s">
        <v>88</v>
      </c>
      <c r="F89" s="36" t="s">
        <v>95</v>
      </c>
      <c r="G89" s="49" t="s">
        <v>56</v>
      </c>
      <c r="H89" s="22" t="s">
        <v>57</v>
      </c>
      <c r="I89" s="20" t="s">
        <v>63</v>
      </c>
    </row>
    <row r="90" spans="1:10" ht="72.5" thickBot="1" x14ac:dyDescent="0.4">
      <c r="A90" s="79" t="s">
        <v>340</v>
      </c>
      <c r="B90" s="3">
        <v>1</v>
      </c>
      <c r="C90" s="71">
        <v>18.22</v>
      </c>
      <c r="D90" s="85" t="s">
        <v>83</v>
      </c>
      <c r="E90" s="29" t="s">
        <v>88</v>
      </c>
      <c r="F90" s="36" t="s">
        <v>95</v>
      </c>
      <c r="G90" s="49" t="s">
        <v>56</v>
      </c>
      <c r="H90" s="22" t="s">
        <v>57</v>
      </c>
      <c r="I90" s="20" t="s">
        <v>63</v>
      </c>
    </row>
    <row r="91" spans="1:10" ht="53" customHeight="1" thickBot="1" x14ac:dyDescent="0.4">
      <c r="A91" s="79" t="s">
        <v>341</v>
      </c>
      <c r="B91" s="3">
        <v>1</v>
      </c>
      <c r="C91" s="71">
        <v>2.91</v>
      </c>
      <c r="D91" s="85" t="s">
        <v>83</v>
      </c>
      <c r="E91" s="29" t="s">
        <v>88</v>
      </c>
      <c r="F91" s="36" t="s">
        <v>95</v>
      </c>
      <c r="G91" s="49" t="s">
        <v>56</v>
      </c>
      <c r="H91" s="22" t="s">
        <v>57</v>
      </c>
      <c r="I91" s="20" t="s">
        <v>63</v>
      </c>
    </row>
    <row r="92" spans="1:10" ht="72.5" thickBot="1" x14ac:dyDescent="0.4">
      <c r="A92" s="79" t="s">
        <v>342</v>
      </c>
      <c r="B92" s="3">
        <v>1</v>
      </c>
      <c r="C92" s="71">
        <v>18.62</v>
      </c>
      <c r="D92" s="85" t="s">
        <v>83</v>
      </c>
      <c r="E92" s="29" t="s">
        <v>88</v>
      </c>
      <c r="F92" s="36" t="s">
        <v>95</v>
      </c>
      <c r="G92" s="49" t="s">
        <v>56</v>
      </c>
      <c r="H92" s="22" t="s">
        <v>57</v>
      </c>
      <c r="I92" s="20" t="s">
        <v>63</v>
      </c>
    </row>
    <row r="93" spans="1:10" ht="45" customHeight="1" thickBot="1" x14ac:dyDescent="0.4">
      <c r="A93" s="79" t="s">
        <v>343</v>
      </c>
      <c r="B93" s="3">
        <v>1</v>
      </c>
      <c r="C93" s="71">
        <v>3.09</v>
      </c>
      <c r="D93" s="85" t="s">
        <v>83</v>
      </c>
      <c r="E93" s="29" t="s">
        <v>88</v>
      </c>
      <c r="F93" s="36" t="s">
        <v>95</v>
      </c>
      <c r="G93" s="49" t="s">
        <v>56</v>
      </c>
      <c r="H93" s="22" t="s">
        <v>57</v>
      </c>
      <c r="I93" s="20" t="s">
        <v>63</v>
      </c>
    </row>
    <row r="94" spans="1:10" ht="72.5" thickBot="1" x14ac:dyDescent="0.4">
      <c r="A94" s="79" t="s">
        <v>344</v>
      </c>
      <c r="B94" s="3">
        <v>1</v>
      </c>
      <c r="C94" s="71">
        <v>18.62</v>
      </c>
      <c r="D94" s="85" t="s">
        <v>83</v>
      </c>
      <c r="E94" s="29" t="s">
        <v>88</v>
      </c>
      <c r="F94" s="36" t="s">
        <v>95</v>
      </c>
      <c r="G94" s="49" t="s">
        <v>56</v>
      </c>
      <c r="H94" s="22" t="s">
        <v>57</v>
      </c>
      <c r="I94" s="20" t="s">
        <v>63</v>
      </c>
    </row>
    <row r="95" spans="1:10" ht="47.5" customHeight="1" thickBot="1" x14ac:dyDescent="0.4">
      <c r="A95" s="79" t="s">
        <v>345</v>
      </c>
      <c r="B95" s="3">
        <v>1</v>
      </c>
      <c r="C95" s="71">
        <v>3.09</v>
      </c>
      <c r="D95" s="85" t="s">
        <v>83</v>
      </c>
      <c r="E95" s="29" t="s">
        <v>88</v>
      </c>
      <c r="F95" s="36" t="s">
        <v>95</v>
      </c>
      <c r="G95" s="49" t="s">
        <v>56</v>
      </c>
      <c r="H95" s="22" t="s">
        <v>57</v>
      </c>
      <c r="I95" s="20" t="s">
        <v>63</v>
      </c>
    </row>
    <row r="96" spans="1:10" ht="72.5" thickBot="1" x14ac:dyDescent="0.4">
      <c r="A96" s="79" t="s">
        <v>346</v>
      </c>
      <c r="B96" s="3">
        <v>1</v>
      </c>
      <c r="C96" s="71">
        <v>18.62</v>
      </c>
      <c r="D96" s="85" t="s">
        <v>83</v>
      </c>
      <c r="E96" s="29" t="s">
        <v>88</v>
      </c>
      <c r="F96" s="36" t="s">
        <v>95</v>
      </c>
      <c r="G96" s="49" t="s">
        <v>56</v>
      </c>
      <c r="H96" s="22" t="s">
        <v>57</v>
      </c>
      <c r="I96" s="20" t="s">
        <v>63</v>
      </c>
    </row>
    <row r="97" spans="1:9" ht="50" customHeight="1" thickBot="1" x14ac:dyDescent="0.4">
      <c r="A97" s="79" t="s">
        <v>347</v>
      </c>
      <c r="B97" s="3">
        <v>1</v>
      </c>
      <c r="C97" s="71">
        <v>3.09</v>
      </c>
      <c r="D97" s="85" t="s">
        <v>83</v>
      </c>
      <c r="E97" s="29" t="s">
        <v>88</v>
      </c>
      <c r="F97" s="36" t="s">
        <v>95</v>
      </c>
      <c r="G97" s="49" t="s">
        <v>56</v>
      </c>
      <c r="H97" s="22" t="s">
        <v>57</v>
      </c>
      <c r="I97" s="20" t="s">
        <v>63</v>
      </c>
    </row>
    <row r="98" spans="1:9" ht="72.5" thickBot="1" x14ac:dyDescent="0.4">
      <c r="A98" s="79" t="s">
        <v>358</v>
      </c>
      <c r="B98" s="3">
        <v>1</v>
      </c>
      <c r="C98" s="71">
        <v>12.36</v>
      </c>
      <c r="D98" s="85" t="s">
        <v>83</v>
      </c>
      <c r="E98" s="29" t="s">
        <v>88</v>
      </c>
      <c r="F98" s="36" t="s">
        <v>95</v>
      </c>
      <c r="G98" s="49" t="s">
        <v>56</v>
      </c>
      <c r="H98" s="22" t="s">
        <v>57</v>
      </c>
      <c r="I98" s="20" t="s">
        <v>63</v>
      </c>
    </row>
    <row r="99" spans="1:9" ht="45.5" customHeight="1" thickBot="1" x14ac:dyDescent="0.4">
      <c r="A99" s="79" t="s">
        <v>359</v>
      </c>
      <c r="B99" s="3">
        <v>1</v>
      </c>
      <c r="C99" s="71">
        <v>2.92</v>
      </c>
      <c r="D99" s="85" t="s">
        <v>83</v>
      </c>
      <c r="E99" s="29" t="s">
        <v>88</v>
      </c>
      <c r="F99" s="36" t="s">
        <v>95</v>
      </c>
      <c r="G99" s="49" t="s">
        <v>56</v>
      </c>
      <c r="H99" s="22" t="s">
        <v>57</v>
      </c>
      <c r="I99" s="20" t="s">
        <v>63</v>
      </c>
    </row>
    <row r="100" spans="1:9" ht="72.5" thickBot="1" x14ac:dyDescent="0.4">
      <c r="A100" s="79" t="s">
        <v>360</v>
      </c>
      <c r="B100" s="3">
        <v>1</v>
      </c>
      <c r="C100" s="71">
        <v>12.35</v>
      </c>
      <c r="D100" s="85" t="s">
        <v>83</v>
      </c>
      <c r="E100" s="29" t="s">
        <v>88</v>
      </c>
      <c r="F100" s="36" t="s">
        <v>95</v>
      </c>
      <c r="G100" s="49" t="s">
        <v>56</v>
      </c>
      <c r="H100" s="22" t="s">
        <v>57</v>
      </c>
      <c r="I100" s="20" t="s">
        <v>63</v>
      </c>
    </row>
    <row r="101" spans="1:9" ht="43.5" customHeight="1" thickBot="1" x14ac:dyDescent="0.4">
      <c r="A101" s="79" t="s">
        <v>361</v>
      </c>
      <c r="B101" s="3">
        <v>1</v>
      </c>
      <c r="C101" s="71">
        <v>2.92</v>
      </c>
      <c r="D101" s="85" t="s">
        <v>83</v>
      </c>
      <c r="E101" s="29" t="s">
        <v>88</v>
      </c>
      <c r="F101" s="36" t="s">
        <v>95</v>
      </c>
      <c r="G101" s="49" t="s">
        <v>56</v>
      </c>
      <c r="H101" s="22" t="s">
        <v>57</v>
      </c>
      <c r="I101" s="20" t="s">
        <v>63</v>
      </c>
    </row>
    <row r="102" spans="1:9" ht="72.5" thickBot="1" x14ac:dyDescent="0.4">
      <c r="A102" s="79" t="s">
        <v>362</v>
      </c>
      <c r="B102" s="3">
        <v>1</v>
      </c>
      <c r="C102" s="71">
        <v>12.37</v>
      </c>
      <c r="D102" s="85" t="s">
        <v>83</v>
      </c>
      <c r="E102" s="29" t="s">
        <v>88</v>
      </c>
      <c r="F102" s="36" t="s">
        <v>95</v>
      </c>
      <c r="G102" s="49" t="s">
        <v>56</v>
      </c>
      <c r="H102" s="22" t="s">
        <v>57</v>
      </c>
      <c r="I102" s="20" t="s">
        <v>63</v>
      </c>
    </row>
    <row r="103" spans="1:9" ht="41.5" customHeight="1" thickBot="1" x14ac:dyDescent="0.4">
      <c r="A103" s="79" t="s">
        <v>363</v>
      </c>
      <c r="B103" s="3">
        <v>1</v>
      </c>
      <c r="C103" s="71">
        <v>2.93</v>
      </c>
      <c r="D103" s="85" t="s">
        <v>83</v>
      </c>
      <c r="E103" s="29" t="s">
        <v>88</v>
      </c>
      <c r="F103" s="36" t="s">
        <v>95</v>
      </c>
      <c r="G103" s="49" t="s">
        <v>56</v>
      </c>
      <c r="H103" s="22" t="s">
        <v>57</v>
      </c>
      <c r="I103" s="20" t="s">
        <v>63</v>
      </c>
    </row>
    <row r="104" spans="1:9" ht="72.5" thickBot="1" x14ac:dyDescent="0.4">
      <c r="A104" s="79" t="s">
        <v>364</v>
      </c>
      <c r="B104" s="3">
        <v>1</v>
      </c>
      <c r="C104" s="71">
        <v>12.36</v>
      </c>
      <c r="D104" s="85" t="s">
        <v>83</v>
      </c>
      <c r="E104" s="29" t="s">
        <v>88</v>
      </c>
      <c r="F104" s="36" t="s">
        <v>95</v>
      </c>
      <c r="G104" s="49" t="s">
        <v>56</v>
      </c>
      <c r="H104" s="22" t="s">
        <v>57</v>
      </c>
      <c r="I104" s="20" t="s">
        <v>63</v>
      </c>
    </row>
    <row r="105" spans="1:9" ht="44.5" customHeight="1" thickBot="1" x14ac:dyDescent="0.4">
      <c r="A105" s="79" t="s">
        <v>365</v>
      </c>
      <c r="B105" s="3">
        <v>1</v>
      </c>
      <c r="C105" s="71">
        <v>2.92</v>
      </c>
      <c r="D105" s="85" t="s">
        <v>83</v>
      </c>
      <c r="E105" s="29" t="s">
        <v>88</v>
      </c>
      <c r="F105" s="36" t="s">
        <v>95</v>
      </c>
      <c r="G105" s="49" t="s">
        <v>56</v>
      </c>
      <c r="H105" s="22" t="s">
        <v>57</v>
      </c>
      <c r="I105" s="20" t="s">
        <v>63</v>
      </c>
    </row>
    <row r="106" spans="1:9" ht="72.5" thickBot="1" x14ac:dyDescent="0.4">
      <c r="A106" s="79" t="s">
        <v>366</v>
      </c>
      <c r="B106" s="3">
        <v>1</v>
      </c>
      <c r="C106" s="71">
        <v>12.36</v>
      </c>
      <c r="D106" s="85" t="s">
        <v>83</v>
      </c>
      <c r="E106" s="29" t="s">
        <v>88</v>
      </c>
      <c r="F106" s="36" t="s">
        <v>95</v>
      </c>
      <c r="G106" s="49" t="s">
        <v>56</v>
      </c>
      <c r="H106" s="22" t="s">
        <v>57</v>
      </c>
      <c r="I106" s="20" t="s">
        <v>63</v>
      </c>
    </row>
    <row r="107" spans="1:9" ht="44" customHeight="1" thickBot="1" x14ac:dyDescent="0.4">
      <c r="A107" s="79" t="s">
        <v>367</v>
      </c>
      <c r="B107" s="3">
        <v>1</v>
      </c>
      <c r="C107" s="71">
        <v>2.92</v>
      </c>
      <c r="D107" s="85" t="s">
        <v>83</v>
      </c>
      <c r="E107" s="29" t="s">
        <v>88</v>
      </c>
      <c r="F107" s="36" t="s">
        <v>95</v>
      </c>
      <c r="G107" s="49" t="s">
        <v>56</v>
      </c>
      <c r="H107" s="22" t="s">
        <v>57</v>
      </c>
      <c r="I107" s="20" t="s">
        <v>63</v>
      </c>
    </row>
    <row r="108" spans="1:9" ht="72.5" thickBot="1" x14ac:dyDescent="0.4">
      <c r="A108" s="79" t="s">
        <v>373</v>
      </c>
      <c r="B108" s="3">
        <v>1</v>
      </c>
      <c r="C108" s="71">
        <v>12.35</v>
      </c>
      <c r="D108" s="85" t="s">
        <v>83</v>
      </c>
      <c r="E108" s="29" t="s">
        <v>88</v>
      </c>
      <c r="F108" s="36" t="s">
        <v>95</v>
      </c>
      <c r="G108" s="49" t="s">
        <v>56</v>
      </c>
      <c r="H108" s="22" t="s">
        <v>57</v>
      </c>
      <c r="I108" s="20" t="s">
        <v>63</v>
      </c>
    </row>
    <row r="109" spans="1:9" ht="47" customHeight="1" thickBot="1" x14ac:dyDescent="0.4">
      <c r="A109" s="79" t="s">
        <v>374</v>
      </c>
      <c r="B109" s="3">
        <v>1</v>
      </c>
      <c r="C109" s="71">
        <v>2.92</v>
      </c>
      <c r="D109" s="85" t="s">
        <v>83</v>
      </c>
      <c r="E109" s="29" t="s">
        <v>88</v>
      </c>
      <c r="F109" s="36" t="s">
        <v>95</v>
      </c>
      <c r="G109" s="49" t="s">
        <v>56</v>
      </c>
      <c r="H109" s="22" t="s">
        <v>57</v>
      </c>
      <c r="I109" s="20" t="s">
        <v>63</v>
      </c>
    </row>
    <row r="110" spans="1:9" ht="72.5" thickBot="1" x14ac:dyDescent="0.4">
      <c r="A110" s="79" t="s">
        <v>375</v>
      </c>
      <c r="B110" s="3">
        <v>1</v>
      </c>
      <c r="C110" s="71">
        <v>12.36</v>
      </c>
      <c r="D110" s="85" t="s">
        <v>83</v>
      </c>
      <c r="E110" s="29" t="s">
        <v>88</v>
      </c>
      <c r="F110" s="36" t="s">
        <v>95</v>
      </c>
      <c r="G110" s="49" t="s">
        <v>56</v>
      </c>
      <c r="H110" s="22" t="s">
        <v>57</v>
      </c>
      <c r="I110" s="20" t="s">
        <v>63</v>
      </c>
    </row>
    <row r="111" spans="1:9" ht="45" customHeight="1" thickBot="1" x14ac:dyDescent="0.4">
      <c r="A111" s="79" t="s">
        <v>376</v>
      </c>
      <c r="B111" s="3">
        <v>1</v>
      </c>
      <c r="C111" s="71">
        <v>2.92</v>
      </c>
      <c r="D111" s="85" t="s">
        <v>83</v>
      </c>
      <c r="E111" s="29" t="s">
        <v>88</v>
      </c>
      <c r="F111" s="36" t="s">
        <v>95</v>
      </c>
      <c r="G111" s="49" t="s">
        <v>56</v>
      </c>
      <c r="H111" s="22" t="s">
        <v>57</v>
      </c>
      <c r="I111" s="20" t="s">
        <v>63</v>
      </c>
    </row>
    <row r="112" spans="1:9" ht="72.5" thickBot="1" x14ac:dyDescent="0.4">
      <c r="A112" s="79" t="s">
        <v>385</v>
      </c>
      <c r="B112" s="3">
        <v>1</v>
      </c>
      <c r="C112" s="71">
        <v>12.52</v>
      </c>
      <c r="D112" s="85" t="s">
        <v>83</v>
      </c>
      <c r="E112" s="29" t="s">
        <v>88</v>
      </c>
      <c r="F112" s="36" t="s">
        <v>95</v>
      </c>
      <c r="G112" s="49" t="s">
        <v>56</v>
      </c>
      <c r="H112" s="22" t="s">
        <v>57</v>
      </c>
      <c r="I112" s="20" t="s">
        <v>63</v>
      </c>
    </row>
    <row r="113" spans="1:9" ht="56" customHeight="1" thickBot="1" x14ac:dyDescent="0.4">
      <c r="A113" s="79" t="s">
        <v>386</v>
      </c>
      <c r="B113" s="3">
        <v>1</v>
      </c>
      <c r="C113" s="71">
        <v>2.79</v>
      </c>
      <c r="D113" s="85" t="s">
        <v>83</v>
      </c>
      <c r="E113" s="29" t="s">
        <v>88</v>
      </c>
      <c r="F113" s="36" t="s">
        <v>95</v>
      </c>
      <c r="G113" s="49" t="s">
        <v>56</v>
      </c>
      <c r="H113" s="22" t="s">
        <v>57</v>
      </c>
      <c r="I113" s="20" t="s">
        <v>63</v>
      </c>
    </row>
    <row r="114" spans="1:9" ht="72.5" thickBot="1" x14ac:dyDescent="0.4">
      <c r="A114" s="79" t="s">
        <v>387</v>
      </c>
      <c r="B114" s="3">
        <v>1</v>
      </c>
      <c r="C114" s="71">
        <v>12.52</v>
      </c>
      <c r="D114" s="85" t="s">
        <v>83</v>
      </c>
      <c r="E114" s="29" t="s">
        <v>88</v>
      </c>
      <c r="F114" s="36" t="s">
        <v>95</v>
      </c>
      <c r="G114" s="49" t="s">
        <v>56</v>
      </c>
      <c r="H114" s="22" t="s">
        <v>57</v>
      </c>
      <c r="I114" s="20" t="s">
        <v>63</v>
      </c>
    </row>
    <row r="115" spans="1:9" ht="47" customHeight="1" thickBot="1" x14ac:dyDescent="0.4">
      <c r="A115" s="79" t="s">
        <v>388</v>
      </c>
      <c r="B115" s="3">
        <v>1</v>
      </c>
      <c r="C115" s="71">
        <v>2.79</v>
      </c>
      <c r="D115" s="85" t="s">
        <v>83</v>
      </c>
      <c r="E115" s="29" t="s">
        <v>88</v>
      </c>
      <c r="F115" s="36" t="s">
        <v>95</v>
      </c>
      <c r="G115" s="49" t="s">
        <v>56</v>
      </c>
      <c r="H115" s="22" t="s">
        <v>57</v>
      </c>
      <c r="I115" s="20" t="s">
        <v>63</v>
      </c>
    </row>
    <row r="116" spans="1:9" ht="72.5" thickBot="1" x14ac:dyDescent="0.4">
      <c r="A116" s="79" t="s">
        <v>389</v>
      </c>
      <c r="B116" s="3">
        <v>1</v>
      </c>
      <c r="C116" s="71">
        <v>12.53</v>
      </c>
      <c r="D116" s="85" t="s">
        <v>83</v>
      </c>
      <c r="E116" s="29" t="s">
        <v>88</v>
      </c>
      <c r="F116" s="36" t="s">
        <v>95</v>
      </c>
      <c r="G116" s="49" t="s">
        <v>56</v>
      </c>
      <c r="H116" s="22" t="s">
        <v>57</v>
      </c>
      <c r="I116" s="20" t="s">
        <v>63</v>
      </c>
    </row>
    <row r="117" spans="1:9" ht="49.5" customHeight="1" thickBot="1" x14ac:dyDescent="0.4">
      <c r="A117" s="79" t="s">
        <v>390</v>
      </c>
      <c r="B117" s="3">
        <v>1</v>
      </c>
      <c r="C117" s="71">
        <v>2.79</v>
      </c>
      <c r="D117" s="85" t="s">
        <v>83</v>
      </c>
      <c r="E117" s="29" t="s">
        <v>88</v>
      </c>
      <c r="F117" s="36" t="s">
        <v>95</v>
      </c>
      <c r="G117" s="49" t="s">
        <v>56</v>
      </c>
      <c r="H117" s="22" t="s">
        <v>57</v>
      </c>
      <c r="I117" s="20" t="s">
        <v>63</v>
      </c>
    </row>
    <row r="118" spans="1:9" ht="72.5" thickBot="1" x14ac:dyDescent="0.4">
      <c r="A118" s="79" t="s">
        <v>391</v>
      </c>
      <c r="B118" s="3">
        <v>1</v>
      </c>
      <c r="C118" s="71">
        <v>12.52</v>
      </c>
      <c r="D118" s="85" t="s">
        <v>83</v>
      </c>
      <c r="E118" s="29" t="s">
        <v>88</v>
      </c>
      <c r="F118" s="36" t="s">
        <v>95</v>
      </c>
      <c r="G118" s="49" t="s">
        <v>56</v>
      </c>
      <c r="H118" s="22" t="s">
        <v>57</v>
      </c>
      <c r="I118" s="20" t="s">
        <v>63</v>
      </c>
    </row>
    <row r="119" spans="1:9" ht="45.5" customHeight="1" thickBot="1" x14ac:dyDescent="0.4">
      <c r="A119" s="79" t="s">
        <v>392</v>
      </c>
      <c r="B119" s="3">
        <v>1</v>
      </c>
      <c r="C119" s="71">
        <v>2.79</v>
      </c>
      <c r="D119" s="85" t="s">
        <v>83</v>
      </c>
      <c r="E119" s="29" t="s">
        <v>88</v>
      </c>
      <c r="F119" s="36" t="s">
        <v>95</v>
      </c>
      <c r="G119" s="49" t="s">
        <v>56</v>
      </c>
      <c r="H119" s="22" t="s">
        <v>57</v>
      </c>
      <c r="I119" s="20" t="s">
        <v>63</v>
      </c>
    </row>
    <row r="120" spans="1:9" ht="72.5" thickBot="1" x14ac:dyDescent="0.4">
      <c r="A120" s="79" t="s">
        <v>393</v>
      </c>
      <c r="B120" s="3">
        <v>1</v>
      </c>
      <c r="C120" s="71">
        <v>12.52</v>
      </c>
      <c r="D120" s="85" t="s">
        <v>83</v>
      </c>
      <c r="E120" s="29" t="s">
        <v>88</v>
      </c>
      <c r="F120" s="36" t="s">
        <v>95</v>
      </c>
      <c r="G120" s="49" t="s">
        <v>56</v>
      </c>
      <c r="H120" s="22" t="s">
        <v>57</v>
      </c>
      <c r="I120" s="20" t="s">
        <v>63</v>
      </c>
    </row>
    <row r="121" spans="1:9" ht="37.5" customHeight="1" thickBot="1" x14ac:dyDescent="0.4">
      <c r="A121" s="79" t="s">
        <v>394</v>
      </c>
      <c r="B121" s="3">
        <v>1</v>
      </c>
      <c r="C121" s="71">
        <v>2.79</v>
      </c>
      <c r="D121" s="85" t="s">
        <v>83</v>
      </c>
      <c r="E121" s="29" t="s">
        <v>88</v>
      </c>
      <c r="F121" s="36" t="s">
        <v>95</v>
      </c>
      <c r="G121" s="49" t="s">
        <v>56</v>
      </c>
      <c r="H121" s="22" t="s">
        <v>57</v>
      </c>
      <c r="I121" s="20" t="s">
        <v>63</v>
      </c>
    </row>
    <row r="122" spans="1:9" ht="37.5" customHeight="1" thickBot="1" x14ac:dyDescent="0.4">
      <c r="A122" s="79" t="s">
        <v>395</v>
      </c>
      <c r="B122" s="3">
        <v>1</v>
      </c>
      <c r="C122" s="71">
        <v>12.52</v>
      </c>
      <c r="D122" s="85" t="s">
        <v>83</v>
      </c>
      <c r="E122" s="29" t="s">
        <v>88</v>
      </c>
      <c r="F122" s="36" t="s">
        <v>95</v>
      </c>
      <c r="G122" s="49" t="s">
        <v>56</v>
      </c>
      <c r="H122" s="22" t="s">
        <v>57</v>
      </c>
      <c r="I122" s="20" t="s">
        <v>63</v>
      </c>
    </row>
    <row r="123" spans="1:9" ht="36" customHeight="1" thickBot="1" x14ac:dyDescent="0.4">
      <c r="A123" s="79" t="s">
        <v>396</v>
      </c>
      <c r="B123" s="3">
        <v>1</v>
      </c>
      <c r="C123" s="71">
        <v>2.79</v>
      </c>
      <c r="D123" s="85" t="s">
        <v>83</v>
      </c>
      <c r="E123" s="29" t="s">
        <v>88</v>
      </c>
      <c r="F123" s="36" t="s">
        <v>95</v>
      </c>
      <c r="G123" s="49" t="s">
        <v>56</v>
      </c>
      <c r="H123" s="22" t="s">
        <v>57</v>
      </c>
      <c r="I123" s="20" t="s">
        <v>63</v>
      </c>
    </row>
    <row r="124" spans="1:9" ht="43.5" customHeight="1" thickBot="1" x14ac:dyDescent="0.4">
      <c r="A124" s="79" t="s">
        <v>475</v>
      </c>
      <c r="B124" s="3">
        <v>1</v>
      </c>
      <c r="C124" s="71">
        <v>12.35</v>
      </c>
      <c r="D124" s="85" t="s">
        <v>83</v>
      </c>
      <c r="E124" s="29" t="s">
        <v>88</v>
      </c>
      <c r="F124" s="36" t="s">
        <v>95</v>
      </c>
      <c r="G124" s="49" t="s">
        <v>56</v>
      </c>
      <c r="H124" s="22" t="s">
        <v>57</v>
      </c>
      <c r="I124" s="20" t="s">
        <v>63</v>
      </c>
    </row>
    <row r="125" spans="1:9" ht="47.5" customHeight="1" thickBot="1" x14ac:dyDescent="0.4">
      <c r="A125" s="79" t="s">
        <v>476</v>
      </c>
      <c r="B125" s="3">
        <v>1</v>
      </c>
      <c r="C125" s="71">
        <v>2.92</v>
      </c>
      <c r="D125" s="85" t="s">
        <v>83</v>
      </c>
      <c r="E125" s="29" t="s">
        <v>88</v>
      </c>
      <c r="F125" s="36" t="s">
        <v>95</v>
      </c>
      <c r="G125" s="49" t="s">
        <v>56</v>
      </c>
      <c r="H125" s="22" t="s">
        <v>57</v>
      </c>
      <c r="I125" s="20" t="s">
        <v>63</v>
      </c>
    </row>
    <row r="126" spans="1:9" ht="42" customHeight="1" thickBot="1" x14ac:dyDescent="0.4">
      <c r="A126" s="79" t="s">
        <v>442</v>
      </c>
      <c r="B126" s="3">
        <v>1</v>
      </c>
      <c r="C126" s="71">
        <v>47.98</v>
      </c>
      <c r="D126" s="123" t="s">
        <v>83</v>
      </c>
      <c r="E126" s="29" t="s">
        <v>88</v>
      </c>
      <c r="F126" s="82" t="s">
        <v>50</v>
      </c>
      <c r="G126" s="124" t="s">
        <v>56</v>
      </c>
      <c r="H126" s="125" t="s">
        <v>57</v>
      </c>
      <c r="I126" s="67" t="s">
        <v>64</v>
      </c>
    </row>
    <row r="127" spans="1:9" ht="42" customHeight="1" thickBot="1" x14ac:dyDescent="0.4">
      <c r="A127" s="79" t="s">
        <v>477</v>
      </c>
      <c r="B127" s="3">
        <v>1</v>
      </c>
      <c r="C127" s="71">
        <v>3.71</v>
      </c>
      <c r="D127" s="85" t="s">
        <v>83</v>
      </c>
      <c r="E127" s="29" t="s">
        <v>88</v>
      </c>
      <c r="F127" s="36" t="s">
        <v>95</v>
      </c>
      <c r="G127" s="49" t="s">
        <v>56</v>
      </c>
      <c r="H127" s="22" t="s">
        <v>57</v>
      </c>
      <c r="I127" s="21" t="s">
        <v>64</v>
      </c>
    </row>
    <row r="128" spans="1:9" ht="70" customHeight="1" thickBot="1" x14ac:dyDescent="0.4">
      <c r="A128" s="79" t="s">
        <v>130</v>
      </c>
      <c r="B128" s="3">
        <v>1</v>
      </c>
      <c r="C128" s="71">
        <v>4.09</v>
      </c>
      <c r="D128" s="70" t="s">
        <v>83</v>
      </c>
      <c r="E128" s="29" t="s">
        <v>88</v>
      </c>
      <c r="F128" s="36" t="s">
        <v>95</v>
      </c>
      <c r="G128" s="49" t="s">
        <v>56</v>
      </c>
      <c r="H128" s="22" t="s">
        <v>57</v>
      </c>
      <c r="I128" s="21" t="s">
        <v>64</v>
      </c>
    </row>
    <row r="129" spans="1:10" ht="72.5" thickBot="1" x14ac:dyDescent="0.4">
      <c r="A129" s="79" t="s">
        <v>118</v>
      </c>
      <c r="B129" s="57">
        <v>1</v>
      </c>
      <c r="C129" s="86">
        <v>78.150000000000006</v>
      </c>
      <c r="D129" s="70" t="s">
        <v>83</v>
      </c>
      <c r="E129" s="29" t="s">
        <v>88</v>
      </c>
      <c r="F129" s="36" t="s">
        <v>95</v>
      </c>
      <c r="G129" s="49" t="s">
        <v>56</v>
      </c>
      <c r="H129" s="22" t="s">
        <v>57</v>
      </c>
      <c r="I129" s="45" t="s">
        <v>53</v>
      </c>
      <c r="J129" s="86"/>
    </row>
    <row r="130" spans="1:10" ht="72.5" thickBot="1" x14ac:dyDescent="0.4">
      <c r="A130" s="79" t="s">
        <v>121</v>
      </c>
      <c r="B130" s="57">
        <v>1</v>
      </c>
      <c r="C130" s="86">
        <v>32.049999999999997</v>
      </c>
      <c r="D130" s="70" t="s">
        <v>83</v>
      </c>
      <c r="E130" s="29" t="s">
        <v>88</v>
      </c>
      <c r="F130" s="36" t="s">
        <v>95</v>
      </c>
      <c r="G130" s="49" t="s">
        <v>56</v>
      </c>
      <c r="H130" s="22" t="s">
        <v>57</v>
      </c>
      <c r="I130" s="45" t="s">
        <v>53</v>
      </c>
      <c r="J130" s="71"/>
    </row>
    <row r="131" spans="1:10" ht="72.5" thickBot="1" x14ac:dyDescent="0.4">
      <c r="A131" s="79" t="s">
        <v>122</v>
      </c>
      <c r="B131" s="57">
        <v>1</v>
      </c>
      <c r="C131" s="86">
        <v>14.76</v>
      </c>
      <c r="D131" s="70" t="s">
        <v>83</v>
      </c>
      <c r="E131" s="29" t="s">
        <v>88</v>
      </c>
      <c r="F131" s="36" t="s">
        <v>95</v>
      </c>
      <c r="G131" s="49" t="s">
        <v>56</v>
      </c>
      <c r="H131" s="22" t="s">
        <v>57</v>
      </c>
      <c r="I131" s="45" t="s">
        <v>53</v>
      </c>
    </row>
    <row r="132" spans="1:10" ht="72.5" thickBot="1" x14ac:dyDescent="0.4">
      <c r="A132" s="79" t="s">
        <v>129</v>
      </c>
      <c r="B132" s="3">
        <v>1</v>
      </c>
      <c r="C132" s="71">
        <v>53.84</v>
      </c>
      <c r="D132" s="70" t="s">
        <v>83</v>
      </c>
      <c r="E132" s="29" t="s">
        <v>88</v>
      </c>
      <c r="F132" s="36" t="s">
        <v>95</v>
      </c>
      <c r="G132" s="49" t="s">
        <v>56</v>
      </c>
      <c r="H132" s="22" t="s">
        <v>57</v>
      </c>
      <c r="I132" s="45" t="s">
        <v>53</v>
      </c>
    </row>
    <row r="133" spans="1:10" ht="72.5" thickBot="1" x14ac:dyDescent="0.4">
      <c r="A133" s="79" t="s">
        <v>495</v>
      </c>
      <c r="B133" s="3">
        <v>1</v>
      </c>
      <c r="C133" s="71">
        <v>103.61</v>
      </c>
      <c r="D133" s="70" t="s">
        <v>83</v>
      </c>
      <c r="E133" s="29" t="s">
        <v>88</v>
      </c>
      <c r="F133" s="36" t="s">
        <v>95</v>
      </c>
      <c r="G133" s="49" t="s">
        <v>56</v>
      </c>
      <c r="H133" s="22" t="s">
        <v>57</v>
      </c>
      <c r="I133" s="45" t="s">
        <v>53</v>
      </c>
    </row>
    <row r="134" spans="1:10" ht="72.5" thickBot="1" x14ac:dyDescent="0.4">
      <c r="A134" s="79" t="s">
        <v>109</v>
      </c>
      <c r="B134" s="3">
        <v>1</v>
      </c>
      <c r="C134" s="3">
        <v>34.9</v>
      </c>
      <c r="D134" s="70" t="s">
        <v>83</v>
      </c>
      <c r="E134" s="29" t="s">
        <v>88</v>
      </c>
      <c r="F134" s="36" t="s">
        <v>95</v>
      </c>
      <c r="G134" s="49" t="s">
        <v>37</v>
      </c>
      <c r="H134" s="22" t="s">
        <v>38</v>
      </c>
      <c r="I134" s="21" t="s">
        <v>64</v>
      </c>
    </row>
    <row r="135" spans="1:10" ht="72.5" thickBot="1" x14ac:dyDescent="0.4">
      <c r="A135" s="79" t="s">
        <v>110</v>
      </c>
      <c r="B135" s="3">
        <v>1</v>
      </c>
      <c r="C135" s="3">
        <v>54.9</v>
      </c>
      <c r="D135" s="70" t="s">
        <v>83</v>
      </c>
      <c r="E135" s="29" t="s">
        <v>88</v>
      </c>
      <c r="F135" s="36" t="s">
        <v>95</v>
      </c>
      <c r="G135" s="49" t="s">
        <v>37</v>
      </c>
      <c r="H135" s="22" t="s">
        <v>38</v>
      </c>
      <c r="I135" s="21" t="s">
        <v>64</v>
      </c>
    </row>
    <row r="136" spans="1:10" ht="54" customHeight="1" thickBot="1" x14ac:dyDescent="0.4">
      <c r="A136" s="79" t="s">
        <v>125</v>
      </c>
      <c r="B136" s="3">
        <v>1</v>
      </c>
      <c r="C136" s="3">
        <v>9.32</v>
      </c>
      <c r="D136" s="70" t="s">
        <v>83</v>
      </c>
      <c r="E136" s="29" t="s">
        <v>88</v>
      </c>
      <c r="F136" s="36" t="s">
        <v>95</v>
      </c>
      <c r="G136" s="49" t="s">
        <v>37</v>
      </c>
      <c r="H136" s="22" t="s">
        <v>38</v>
      </c>
      <c r="I136" s="21" t="s">
        <v>64</v>
      </c>
    </row>
    <row r="137" spans="1:10" ht="54" customHeight="1" thickBot="1" x14ac:dyDescent="0.4">
      <c r="A137" s="79" t="s">
        <v>126</v>
      </c>
      <c r="B137" s="3">
        <v>1</v>
      </c>
      <c r="C137" s="3">
        <v>9.6199999999999992</v>
      </c>
      <c r="D137" s="70" t="s">
        <v>83</v>
      </c>
      <c r="E137" s="29" t="s">
        <v>88</v>
      </c>
      <c r="F137" s="36" t="s">
        <v>95</v>
      </c>
      <c r="G137" s="49" t="s">
        <v>37</v>
      </c>
      <c r="H137" s="22" t="s">
        <v>38</v>
      </c>
      <c r="I137" s="21" t="s">
        <v>64</v>
      </c>
    </row>
    <row r="138" spans="1:10" ht="54" customHeight="1" thickBot="1" x14ac:dyDescent="0.4">
      <c r="A138" s="79" t="s">
        <v>127</v>
      </c>
      <c r="B138" s="3">
        <v>1</v>
      </c>
      <c r="C138" s="3">
        <v>9.09</v>
      </c>
      <c r="D138" s="70" t="s">
        <v>83</v>
      </c>
      <c r="E138" s="29" t="s">
        <v>88</v>
      </c>
      <c r="F138" s="36" t="s">
        <v>95</v>
      </c>
      <c r="G138" s="49" t="s">
        <v>37</v>
      </c>
      <c r="H138" s="22" t="s">
        <v>38</v>
      </c>
      <c r="I138" s="21" t="s">
        <v>64</v>
      </c>
    </row>
    <row r="139" spans="1:10" ht="54" customHeight="1" thickBot="1" x14ac:dyDescent="0.4">
      <c r="A139" s="79" t="s">
        <v>135</v>
      </c>
      <c r="B139" s="3">
        <v>1</v>
      </c>
      <c r="C139" s="3">
        <v>9.09</v>
      </c>
      <c r="D139" s="70" t="s">
        <v>83</v>
      </c>
      <c r="E139" s="29" t="s">
        <v>88</v>
      </c>
      <c r="F139" s="36" t="s">
        <v>95</v>
      </c>
      <c r="G139" s="49" t="s">
        <v>37</v>
      </c>
      <c r="H139" s="22" t="s">
        <v>38</v>
      </c>
      <c r="I139" s="21" t="s">
        <v>64</v>
      </c>
    </row>
    <row r="140" spans="1:10" ht="72" customHeight="1" thickBot="1" x14ac:dyDescent="0.4">
      <c r="A140" s="79" t="s">
        <v>529</v>
      </c>
      <c r="B140" s="3">
        <v>1</v>
      </c>
      <c r="C140" s="71">
        <v>6.95</v>
      </c>
      <c r="D140" s="70" t="s">
        <v>83</v>
      </c>
      <c r="E140" s="29" t="s">
        <v>88</v>
      </c>
      <c r="F140" s="36" t="s">
        <v>95</v>
      </c>
      <c r="G140" s="49" t="s">
        <v>37</v>
      </c>
      <c r="H140" s="22" t="s">
        <v>38</v>
      </c>
      <c r="I140" s="21" t="s">
        <v>64</v>
      </c>
    </row>
    <row r="141" spans="1:10" ht="72.5" thickBot="1" x14ac:dyDescent="0.4">
      <c r="A141" s="79" t="s">
        <v>528</v>
      </c>
      <c r="B141" s="3">
        <v>1</v>
      </c>
      <c r="C141" s="71">
        <v>11.31</v>
      </c>
      <c r="D141" s="70" t="s">
        <v>83</v>
      </c>
      <c r="E141" s="29" t="s">
        <v>88</v>
      </c>
      <c r="F141" s="36" t="s">
        <v>95</v>
      </c>
      <c r="G141" s="49" t="s">
        <v>37</v>
      </c>
      <c r="H141" s="22" t="s">
        <v>38</v>
      </c>
      <c r="I141" s="276" t="s">
        <v>64</v>
      </c>
      <c r="J141" s="71"/>
    </row>
    <row r="142" spans="1:10" ht="72.5" thickBot="1" x14ac:dyDescent="0.4">
      <c r="A142" s="79" t="s">
        <v>533</v>
      </c>
      <c r="B142" s="3">
        <v>1</v>
      </c>
      <c r="C142" s="71">
        <v>15.97</v>
      </c>
      <c r="D142" s="70" t="s">
        <v>83</v>
      </c>
      <c r="E142" s="29" t="s">
        <v>88</v>
      </c>
      <c r="F142" s="36" t="s">
        <v>95</v>
      </c>
      <c r="G142" s="49" t="s">
        <v>37</v>
      </c>
      <c r="H142" s="22" t="s">
        <v>38</v>
      </c>
      <c r="I142" s="21" t="s">
        <v>64</v>
      </c>
    </row>
    <row r="143" spans="1:10" ht="72.5" thickBot="1" x14ac:dyDescent="0.4">
      <c r="A143" s="79" t="s">
        <v>534</v>
      </c>
      <c r="B143" s="3">
        <v>1</v>
      </c>
      <c r="C143" s="71">
        <v>12.89</v>
      </c>
      <c r="D143" s="70" t="s">
        <v>83</v>
      </c>
      <c r="E143" s="29" t="s">
        <v>88</v>
      </c>
      <c r="F143" s="36" t="s">
        <v>95</v>
      </c>
      <c r="G143" s="49" t="s">
        <v>37</v>
      </c>
      <c r="H143" s="22" t="s">
        <v>38</v>
      </c>
      <c r="I143" s="21" t="s">
        <v>64</v>
      </c>
    </row>
    <row r="144" spans="1:10" ht="72.5" thickBot="1" x14ac:dyDescent="0.4">
      <c r="A144" s="79" t="s">
        <v>535</v>
      </c>
      <c r="B144" s="3">
        <v>1</v>
      </c>
      <c r="C144" s="80">
        <v>13.36</v>
      </c>
      <c r="D144" s="70" t="s">
        <v>83</v>
      </c>
      <c r="E144" s="29" t="s">
        <v>88</v>
      </c>
      <c r="F144" s="36" t="s">
        <v>95</v>
      </c>
      <c r="G144" s="49" t="s">
        <v>37</v>
      </c>
      <c r="H144" s="22" t="s">
        <v>38</v>
      </c>
      <c r="I144" s="21" t="s">
        <v>64</v>
      </c>
    </row>
    <row r="145" spans="1:9" ht="72.5" thickBot="1" x14ac:dyDescent="0.4">
      <c r="A145" s="79" t="s">
        <v>536</v>
      </c>
      <c r="B145" s="3">
        <v>1</v>
      </c>
      <c r="C145" s="60">
        <v>12.98</v>
      </c>
      <c r="D145" s="70" t="s">
        <v>83</v>
      </c>
      <c r="E145" s="29" t="s">
        <v>88</v>
      </c>
      <c r="F145" s="36" t="s">
        <v>95</v>
      </c>
      <c r="G145" s="49" t="s">
        <v>37</v>
      </c>
      <c r="H145" s="22" t="s">
        <v>38</v>
      </c>
      <c r="I145" s="21" t="s">
        <v>64</v>
      </c>
    </row>
    <row r="146" spans="1:9" ht="72.5" thickBot="1" x14ac:dyDescent="0.4">
      <c r="A146" s="79" t="s">
        <v>537</v>
      </c>
      <c r="B146" s="3">
        <v>1</v>
      </c>
      <c r="C146" s="80">
        <v>11</v>
      </c>
      <c r="D146" s="70" t="s">
        <v>83</v>
      </c>
      <c r="E146" s="29" t="s">
        <v>88</v>
      </c>
      <c r="F146" s="36" t="s">
        <v>95</v>
      </c>
      <c r="G146" s="49" t="s">
        <v>37</v>
      </c>
      <c r="H146" s="22" t="s">
        <v>38</v>
      </c>
      <c r="I146" s="21" t="s">
        <v>64</v>
      </c>
    </row>
    <row r="147" spans="1:9" ht="72.5" thickBot="1" x14ac:dyDescent="0.4">
      <c r="A147" s="79" t="s">
        <v>538</v>
      </c>
      <c r="B147" s="3">
        <v>1</v>
      </c>
      <c r="C147" s="80">
        <v>13.64</v>
      </c>
      <c r="D147" s="70" t="s">
        <v>83</v>
      </c>
      <c r="E147" s="29" t="s">
        <v>88</v>
      </c>
      <c r="F147" s="36" t="s">
        <v>95</v>
      </c>
      <c r="G147" s="49" t="s">
        <v>37</v>
      </c>
      <c r="H147" s="22" t="s">
        <v>38</v>
      </c>
      <c r="I147" s="21" t="s">
        <v>64</v>
      </c>
    </row>
    <row r="148" spans="1:9" ht="72.5" thickBot="1" x14ac:dyDescent="0.4">
      <c r="A148" s="79" t="s">
        <v>539</v>
      </c>
      <c r="B148" s="3">
        <v>1</v>
      </c>
      <c r="C148" s="60">
        <v>15.6</v>
      </c>
      <c r="D148" s="70" t="s">
        <v>83</v>
      </c>
      <c r="E148" s="29" t="s">
        <v>88</v>
      </c>
      <c r="F148" s="36" t="s">
        <v>95</v>
      </c>
      <c r="G148" s="49" t="s">
        <v>37</v>
      </c>
      <c r="H148" s="22" t="s">
        <v>38</v>
      </c>
      <c r="I148" s="21" t="s">
        <v>64</v>
      </c>
    </row>
    <row r="149" spans="1:9" ht="61" customHeight="1" thickBot="1" x14ac:dyDescent="0.4">
      <c r="A149" s="79" t="s">
        <v>540</v>
      </c>
      <c r="B149" s="3">
        <v>1</v>
      </c>
      <c r="C149" s="72">
        <v>12.7</v>
      </c>
      <c r="D149" s="70" t="s">
        <v>83</v>
      </c>
      <c r="E149" s="29" t="s">
        <v>88</v>
      </c>
      <c r="F149" s="36" t="s">
        <v>95</v>
      </c>
      <c r="G149" s="49" t="s">
        <v>37</v>
      </c>
      <c r="H149" s="22" t="s">
        <v>38</v>
      </c>
      <c r="I149" s="21" t="s">
        <v>64</v>
      </c>
    </row>
    <row r="150" spans="1:9" ht="61" customHeight="1" thickBot="1" x14ac:dyDescent="0.4">
      <c r="A150" s="79" t="s">
        <v>541</v>
      </c>
      <c r="B150" s="3">
        <v>1</v>
      </c>
      <c r="C150" s="72">
        <v>15.8</v>
      </c>
      <c r="D150" s="70" t="s">
        <v>83</v>
      </c>
      <c r="E150" s="29" t="s">
        <v>88</v>
      </c>
      <c r="F150" s="36" t="s">
        <v>95</v>
      </c>
      <c r="G150" s="49" t="s">
        <v>37</v>
      </c>
      <c r="H150" s="22" t="s">
        <v>38</v>
      </c>
      <c r="I150" s="21" t="s">
        <v>64</v>
      </c>
    </row>
    <row r="151" spans="1:9" ht="78" customHeight="1" thickBot="1" x14ac:dyDescent="0.4">
      <c r="A151" s="79" t="s">
        <v>542</v>
      </c>
      <c r="B151" s="3">
        <v>1</v>
      </c>
      <c r="C151" s="72">
        <v>15.13</v>
      </c>
      <c r="D151" s="70" t="s">
        <v>83</v>
      </c>
      <c r="E151" s="29" t="s">
        <v>88</v>
      </c>
      <c r="F151" s="36" t="s">
        <v>95</v>
      </c>
      <c r="G151" s="49" t="s">
        <v>37</v>
      </c>
      <c r="H151" s="22" t="s">
        <v>38</v>
      </c>
      <c r="I151" s="21" t="s">
        <v>64</v>
      </c>
    </row>
    <row r="152" spans="1:9" ht="72.5" thickBot="1" x14ac:dyDescent="0.4">
      <c r="A152" s="79" t="s">
        <v>558</v>
      </c>
      <c r="B152" s="3">
        <v>1</v>
      </c>
      <c r="C152" s="72">
        <v>3.41</v>
      </c>
      <c r="D152" s="70" t="s">
        <v>83</v>
      </c>
      <c r="E152" s="29" t="s">
        <v>88</v>
      </c>
      <c r="F152" s="36" t="s">
        <v>95</v>
      </c>
      <c r="G152" s="49" t="s">
        <v>37</v>
      </c>
      <c r="H152" s="22" t="s">
        <v>38</v>
      </c>
      <c r="I152" s="21" t="s">
        <v>64</v>
      </c>
    </row>
    <row r="153" spans="1:9" ht="43" customHeight="1" thickBot="1" x14ac:dyDescent="0.4">
      <c r="A153" s="79" t="s">
        <v>559</v>
      </c>
      <c r="B153" s="3">
        <v>1</v>
      </c>
      <c r="C153" s="72">
        <v>6.33</v>
      </c>
      <c r="D153" s="70" t="s">
        <v>83</v>
      </c>
      <c r="E153" s="29" t="s">
        <v>88</v>
      </c>
      <c r="F153" s="36" t="s">
        <v>95</v>
      </c>
      <c r="G153" s="49" t="s">
        <v>37</v>
      </c>
      <c r="H153" s="22" t="s">
        <v>38</v>
      </c>
      <c r="I153" s="21" t="s">
        <v>64</v>
      </c>
    </row>
    <row r="154" spans="1:9" ht="72.5" thickBot="1" x14ac:dyDescent="0.4">
      <c r="A154" s="79" t="s">
        <v>560</v>
      </c>
      <c r="B154" s="3">
        <v>1</v>
      </c>
      <c r="C154" s="72">
        <v>4.0999999999999996</v>
      </c>
      <c r="D154" s="70" t="s">
        <v>83</v>
      </c>
      <c r="E154" s="29" t="s">
        <v>88</v>
      </c>
      <c r="F154" s="36" t="s">
        <v>95</v>
      </c>
      <c r="G154" s="49" t="s">
        <v>37</v>
      </c>
      <c r="H154" s="22" t="s">
        <v>38</v>
      </c>
      <c r="I154" s="21" t="s">
        <v>64</v>
      </c>
    </row>
    <row r="155" spans="1:9" ht="72.5" thickBot="1" x14ac:dyDescent="0.4">
      <c r="A155" s="79" t="s">
        <v>111</v>
      </c>
      <c r="B155" s="3">
        <v>1</v>
      </c>
      <c r="C155" s="3">
        <v>205.55</v>
      </c>
      <c r="D155" s="70" t="s">
        <v>83</v>
      </c>
      <c r="E155" s="29" t="s">
        <v>88</v>
      </c>
      <c r="F155" s="36" t="s">
        <v>95</v>
      </c>
      <c r="G155" s="49" t="s">
        <v>37</v>
      </c>
      <c r="H155" s="22" t="s">
        <v>38</v>
      </c>
      <c r="I155" s="21" t="s">
        <v>64</v>
      </c>
    </row>
    <row r="156" spans="1:9" ht="72.5" thickBot="1" x14ac:dyDescent="0.4">
      <c r="A156" s="79" t="s">
        <v>61</v>
      </c>
      <c r="B156" s="3">
        <v>1</v>
      </c>
      <c r="C156" s="84">
        <v>45.21</v>
      </c>
      <c r="D156" s="70" t="s">
        <v>83</v>
      </c>
      <c r="E156" s="29" t="s">
        <v>88</v>
      </c>
      <c r="F156" s="36" t="s">
        <v>95</v>
      </c>
      <c r="G156" s="49" t="s">
        <v>59</v>
      </c>
      <c r="H156" s="22" t="s">
        <v>69</v>
      </c>
      <c r="I156" s="45" t="s">
        <v>53</v>
      </c>
    </row>
    <row r="157" spans="1:9" ht="46" customHeight="1" thickBot="1" x14ac:dyDescent="0.4">
      <c r="A157" s="79" t="s">
        <v>482</v>
      </c>
      <c r="B157" s="53">
        <v>1</v>
      </c>
      <c r="C157" s="71">
        <v>9.08</v>
      </c>
      <c r="D157" s="70" t="s">
        <v>83</v>
      </c>
      <c r="E157" s="29" t="s">
        <v>88</v>
      </c>
      <c r="F157" s="36" t="s">
        <v>95</v>
      </c>
      <c r="G157" s="49" t="s">
        <v>37</v>
      </c>
      <c r="H157" s="22" t="s">
        <v>38</v>
      </c>
      <c r="I157" s="45" t="s">
        <v>53</v>
      </c>
    </row>
    <row r="158" spans="1:9" ht="58.5" customHeight="1" thickBot="1" x14ac:dyDescent="0.4">
      <c r="A158" s="79" t="s">
        <v>481</v>
      </c>
      <c r="B158" s="53">
        <v>1</v>
      </c>
      <c r="C158" s="71">
        <v>21.34</v>
      </c>
      <c r="D158" s="70" t="s">
        <v>83</v>
      </c>
      <c r="E158" s="29" t="s">
        <v>88</v>
      </c>
      <c r="F158" s="36" t="s">
        <v>95</v>
      </c>
      <c r="G158" s="49" t="s">
        <v>37</v>
      </c>
      <c r="H158" s="22" t="s">
        <v>38</v>
      </c>
      <c r="I158" s="45" t="s">
        <v>53</v>
      </c>
    </row>
    <row r="159" spans="1:9" ht="49.5" customHeight="1" thickBot="1" x14ac:dyDescent="0.4">
      <c r="A159" s="79" t="s">
        <v>381</v>
      </c>
      <c r="B159" s="53">
        <v>1</v>
      </c>
      <c r="C159" s="71">
        <v>6.15</v>
      </c>
      <c r="D159" s="70" t="s">
        <v>83</v>
      </c>
      <c r="E159" s="29" t="s">
        <v>88</v>
      </c>
      <c r="F159" s="36" t="s">
        <v>95</v>
      </c>
      <c r="G159" s="49" t="s">
        <v>37</v>
      </c>
      <c r="H159" s="22" t="s">
        <v>38</v>
      </c>
      <c r="I159" s="45" t="s">
        <v>53</v>
      </c>
    </row>
    <row r="160" spans="1:9" ht="49.5" customHeight="1" thickBot="1" x14ac:dyDescent="0.4">
      <c r="A160" s="79" t="s">
        <v>491</v>
      </c>
      <c r="B160" s="53">
        <v>1</v>
      </c>
      <c r="C160" s="71">
        <v>57.31</v>
      </c>
      <c r="D160" s="70" t="s">
        <v>83</v>
      </c>
      <c r="E160" s="29" t="s">
        <v>88</v>
      </c>
      <c r="F160" s="36" t="s">
        <v>95</v>
      </c>
      <c r="G160" s="49" t="s">
        <v>37</v>
      </c>
      <c r="H160" s="22" t="s">
        <v>656</v>
      </c>
      <c r="I160" s="45" t="s">
        <v>53</v>
      </c>
    </row>
    <row r="161" spans="1:10" ht="72.5" thickBot="1" x14ac:dyDescent="0.4">
      <c r="A161" s="79" t="s">
        <v>480</v>
      </c>
      <c r="B161" s="53">
        <v>1</v>
      </c>
      <c r="C161" s="53">
        <v>2.4700000000000002</v>
      </c>
      <c r="D161" s="70" t="s">
        <v>83</v>
      </c>
      <c r="E161" s="29" t="s">
        <v>88</v>
      </c>
      <c r="F161" s="36" t="s">
        <v>95</v>
      </c>
      <c r="G161" s="49" t="s">
        <v>59</v>
      </c>
      <c r="H161" s="22" t="s">
        <v>69</v>
      </c>
      <c r="I161" s="45" t="s">
        <v>53</v>
      </c>
    </row>
    <row r="162" spans="1:10" ht="72.5" thickBot="1" x14ac:dyDescent="0.4">
      <c r="A162" s="79" t="s">
        <v>496</v>
      </c>
      <c r="B162" s="53">
        <v>1</v>
      </c>
      <c r="C162" s="53">
        <v>7.22</v>
      </c>
      <c r="D162" s="70" t="s">
        <v>83</v>
      </c>
      <c r="E162" s="29" t="s">
        <v>88</v>
      </c>
      <c r="F162" s="36" t="s">
        <v>95</v>
      </c>
      <c r="G162" s="49" t="s">
        <v>59</v>
      </c>
      <c r="H162" s="22" t="s">
        <v>69</v>
      </c>
      <c r="I162" s="45" t="s">
        <v>53</v>
      </c>
    </row>
    <row r="163" spans="1:10" ht="72.5" thickBot="1" x14ac:dyDescent="0.4">
      <c r="A163" s="79" t="s">
        <v>507</v>
      </c>
      <c r="B163" s="53">
        <v>1</v>
      </c>
      <c r="C163" s="53">
        <v>2.86</v>
      </c>
      <c r="D163" s="70" t="s">
        <v>83</v>
      </c>
      <c r="E163" s="29" t="s">
        <v>88</v>
      </c>
      <c r="F163" s="36" t="s">
        <v>95</v>
      </c>
      <c r="G163" s="49" t="s">
        <v>59</v>
      </c>
      <c r="H163" s="22" t="s">
        <v>69</v>
      </c>
      <c r="I163" s="45" t="s">
        <v>53</v>
      </c>
    </row>
    <row r="164" spans="1:10" ht="72.5" thickBot="1" x14ac:dyDescent="0.4">
      <c r="A164" s="79" t="s">
        <v>642</v>
      </c>
      <c r="B164" s="53">
        <v>1</v>
      </c>
      <c r="C164" s="53">
        <v>8.3699999999999992</v>
      </c>
      <c r="D164" s="70" t="s">
        <v>83</v>
      </c>
      <c r="E164" s="29" t="s">
        <v>88</v>
      </c>
      <c r="F164" s="36" t="s">
        <v>95</v>
      </c>
      <c r="G164" s="49" t="s">
        <v>59</v>
      </c>
      <c r="H164" s="22" t="s">
        <v>69</v>
      </c>
      <c r="I164" s="45" t="s">
        <v>53</v>
      </c>
    </row>
    <row r="165" spans="1:10" ht="72.5" thickBot="1" x14ac:dyDescent="0.4">
      <c r="A165" s="415" t="s">
        <v>531</v>
      </c>
      <c r="B165" s="1">
        <v>1</v>
      </c>
      <c r="C165" s="53">
        <v>4.8499999999999996</v>
      </c>
      <c r="D165" s="35" t="s">
        <v>58</v>
      </c>
      <c r="E165" s="29" t="s">
        <v>88</v>
      </c>
      <c r="F165" s="36" t="s">
        <v>95</v>
      </c>
      <c r="G165" s="49" t="s">
        <v>59</v>
      </c>
      <c r="H165" s="22" t="s">
        <v>69</v>
      </c>
      <c r="I165" s="45" t="s">
        <v>53</v>
      </c>
    </row>
    <row r="166" spans="1:10" ht="59" customHeight="1" thickBot="1" x14ac:dyDescent="0.4">
      <c r="A166" s="83" t="s">
        <v>119</v>
      </c>
      <c r="B166" s="1">
        <v>1</v>
      </c>
      <c r="C166" s="86">
        <v>11.79</v>
      </c>
      <c r="D166" s="52" t="s">
        <v>58</v>
      </c>
      <c r="E166" s="29" t="s">
        <v>88</v>
      </c>
      <c r="F166" s="88" t="s">
        <v>95</v>
      </c>
      <c r="G166" s="89" t="s">
        <v>56</v>
      </c>
      <c r="H166" s="22" t="s">
        <v>57</v>
      </c>
      <c r="I166" s="67" t="s">
        <v>64</v>
      </c>
      <c r="J166" s="86"/>
    </row>
    <row r="167" spans="1:10" ht="59.5" customHeight="1" thickBot="1" x14ac:dyDescent="0.4">
      <c r="A167" s="87" t="s">
        <v>139</v>
      </c>
      <c r="B167" s="1">
        <v>1</v>
      </c>
      <c r="C167" s="1">
        <v>64.7</v>
      </c>
      <c r="D167" s="90" t="s">
        <v>58</v>
      </c>
      <c r="E167" s="10" t="s">
        <v>88</v>
      </c>
      <c r="F167" s="91" t="s">
        <v>95</v>
      </c>
      <c r="G167" s="92" t="s">
        <v>56</v>
      </c>
      <c r="H167" s="93" t="s">
        <v>57</v>
      </c>
      <c r="I167" s="94" t="s">
        <v>64</v>
      </c>
    </row>
    <row r="168" spans="1:10" ht="59.5" customHeight="1" thickBot="1" x14ac:dyDescent="0.4">
      <c r="A168" s="83" t="s">
        <v>384</v>
      </c>
      <c r="B168" s="95">
        <v>1</v>
      </c>
      <c r="C168" s="1">
        <v>83</v>
      </c>
      <c r="D168" s="90" t="s">
        <v>58</v>
      </c>
      <c r="E168" s="10" t="s">
        <v>88</v>
      </c>
      <c r="F168" s="91" t="s">
        <v>95</v>
      </c>
      <c r="G168" s="92" t="s">
        <v>56</v>
      </c>
      <c r="H168" s="93" t="s">
        <v>57</v>
      </c>
      <c r="I168" s="94" t="s">
        <v>64</v>
      </c>
    </row>
    <row r="169" spans="1:10" ht="51" customHeight="1" thickBot="1" x14ac:dyDescent="0.4">
      <c r="A169" s="87" t="s">
        <v>351</v>
      </c>
      <c r="B169" s="95">
        <v>1</v>
      </c>
      <c r="C169" s="1">
        <v>82.63</v>
      </c>
      <c r="D169" s="90" t="s">
        <v>58</v>
      </c>
      <c r="E169" s="10" t="s">
        <v>88</v>
      </c>
      <c r="F169" s="91" t="s">
        <v>95</v>
      </c>
      <c r="G169" s="92" t="s">
        <v>56</v>
      </c>
      <c r="H169" s="93" t="s">
        <v>57</v>
      </c>
      <c r="I169" s="94" t="s">
        <v>64</v>
      </c>
    </row>
    <row r="170" spans="1:10" ht="47.5" customHeight="1" thickBot="1" x14ac:dyDescent="0.4">
      <c r="A170" s="415" t="s">
        <v>368</v>
      </c>
      <c r="B170" s="1">
        <v>1</v>
      </c>
      <c r="C170" s="416">
        <v>73.34</v>
      </c>
      <c r="D170" s="90" t="s">
        <v>58</v>
      </c>
      <c r="E170" s="10" t="s">
        <v>88</v>
      </c>
      <c r="F170" s="91" t="s">
        <v>95</v>
      </c>
      <c r="G170" s="92" t="s">
        <v>56</v>
      </c>
      <c r="H170" s="93" t="s">
        <v>57</v>
      </c>
      <c r="I170" s="94" t="s">
        <v>64</v>
      </c>
    </row>
    <row r="171" spans="1:10" ht="47.5" customHeight="1" thickBot="1" x14ac:dyDescent="0.4">
      <c r="A171" s="415" t="s">
        <v>636</v>
      </c>
      <c r="B171" s="409">
        <v>1</v>
      </c>
      <c r="C171" s="1">
        <v>73.069999999999993</v>
      </c>
      <c r="D171" s="90" t="s">
        <v>58</v>
      </c>
      <c r="E171" s="10" t="s">
        <v>88</v>
      </c>
      <c r="F171" s="91" t="s">
        <v>95</v>
      </c>
      <c r="G171" s="92" t="s">
        <v>56</v>
      </c>
      <c r="H171" s="93" t="s">
        <v>57</v>
      </c>
      <c r="I171" s="94" t="s">
        <v>64</v>
      </c>
    </row>
    <row r="172" spans="1:10" ht="47.5" customHeight="1" thickBot="1" x14ac:dyDescent="0.4">
      <c r="A172" s="415" t="s">
        <v>633</v>
      </c>
      <c r="B172" s="1">
        <v>1</v>
      </c>
      <c r="C172" s="1">
        <v>71.25</v>
      </c>
      <c r="D172" s="90" t="s">
        <v>58</v>
      </c>
      <c r="E172" s="10" t="s">
        <v>88</v>
      </c>
      <c r="F172" s="91" t="s">
        <v>95</v>
      </c>
      <c r="G172" s="92" t="s">
        <v>56</v>
      </c>
      <c r="H172" s="93" t="s">
        <v>57</v>
      </c>
      <c r="I172" s="94" t="s">
        <v>64</v>
      </c>
    </row>
    <row r="173" spans="1:10" ht="72.5" thickBot="1" x14ac:dyDescent="0.4">
      <c r="A173" s="415" t="s">
        <v>479</v>
      </c>
      <c r="B173" s="409">
        <v>1</v>
      </c>
      <c r="C173" s="1">
        <v>5.77</v>
      </c>
      <c r="D173" s="90" t="s">
        <v>58</v>
      </c>
      <c r="E173" s="10" t="s">
        <v>88</v>
      </c>
      <c r="F173" s="91" t="s">
        <v>95</v>
      </c>
      <c r="G173" s="92" t="s">
        <v>56</v>
      </c>
      <c r="H173" s="93" t="s">
        <v>57</v>
      </c>
      <c r="I173" s="94" t="s">
        <v>64</v>
      </c>
    </row>
    <row r="174" spans="1:10" ht="36" customHeight="1" thickBot="1" x14ac:dyDescent="0.4">
      <c r="A174" s="79" t="s">
        <v>498</v>
      </c>
      <c r="B174" s="53">
        <v>1</v>
      </c>
      <c r="C174" s="53">
        <v>15.91</v>
      </c>
      <c r="D174" s="90" t="s">
        <v>58</v>
      </c>
      <c r="E174" s="10" t="s">
        <v>88</v>
      </c>
      <c r="F174" s="91" t="s">
        <v>95</v>
      </c>
      <c r="G174" s="92" t="s">
        <v>56</v>
      </c>
      <c r="H174" s="93" t="s">
        <v>57</v>
      </c>
      <c r="I174" s="94" t="s">
        <v>64</v>
      </c>
    </row>
    <row r="175" spans="1:10" ht="72.5" thickBot="1" x14ac:dyDescent="0.4">
      <c r="A175" s="79" t="s">
        <v>499</v>
      </c>
      <c r="B175" s="53">
        <v>1</v>
      </c>
      <c r="C175" s="53">
        <v>17.16</v>
      </c>
      <c r="D175" s="90" t="s">
        <v>58</v>
      </c>
      <c r="E175" s="10" t="s">
        <v>88</v>
      </c>
      <c r="F175" s="91" t="s">
        <v>95</v>
      </c>
      <c r="G175" s="92" t="s">
        <v>56</v>
      </c>
      <c r="H175" s="93" t="s">
        <v>57</v>
      </c>
      <c r="I175" s="94" t="s">
        <v>64</v>
      </c>
    </row>
    <row r="176" spans="1:10" ht="72.5" thickBot="1" x14ac:dyDescent="0.4">
      <c r="A176" s="79" t="s">
        <v>500</v>
      </c>
      <c r="B176" s="53">
        <v>1</v>
      </c>
      <c r="C176" s="53">
        <v>60.36</v>
      </c>
      <c r="D176" s="90" t="s">
        <v>58</v>
      </c>
      <c r="E176" s="10" t="s">
        <v>88</v>
      </c>
      <c r="F176" s="91" t="s">
        <v>95</v>
      </c>
      <c r="G176" s="92" t="s">
        <v>56</v>
      </c>
      <c r="H176" s="93" t="s">
        <v>57</v>
      </c>
      <c r="I176" s="94" t="s">
        <v>64</v>
      </c>
    </row>
    <row r="177" spans="1:9" ht="72.5" thickBot="1" x14ac:dyDescent="0.4">
      <c r="A177" s="79" t="s">
        <v>479</v>
      </c>
      <c r="B177" s="53">
        <v>1</v>
      </c>
      <c r="C177" s="53">
        <v>5.77</v>
      </c>
      <c r="D177" s="90" t="s">
        <v>58</v>
      </c>
      <c r="E177" s="10" t="s">
        <v>88</v>
      </c>
      <c r="F177" s="91" t="s">
        <v>95</v>
      </c>
      <c r="G177" s="92" t="s">
        <v>56</v>
      </c>
      <c r="H177" s="93" t="s">
        <v>57</v>
      </c>
      <c r="I177" s="94" t="s">
        <v>64</v>
      </c>
    </row>
    <row r="178" spans="1:9" ht="41.5" customHeight="1" thickBot="1" x14ac:dyDescent="0.4">
      <c r="A178" s="79" t="s">
        <v>505</v>
      </c>
      <c r="B178" s="53">
        <v>1</v>
      </c>
      <c r="C178" s="53">
        <v>393.09</v>
      </c>
      <c r="D178" s="90" t="s">
        <v>58</v>
      </c>
      <c r="E178" s="10" t="s">
        <v>88</v>
      </c>
      <c r="F178" s="91" t="s">
        <v>95</v>
      </c>
      <c r="G178" s="92" t="s">
        <v>56</v>
      </c>
      <c r="H178" s="93" t="s">
        <v>57</v>
      </c>
      <c r="I178" s="417" t="s">
        <v>105</v>
      </c>
    </row>
    <row r="179" spans="1:9" ht="72.5" thickBot="1" x14ac:dyDescent="0.4">
      <c r="A179" s="79" t="s">
        <v>530</v>
      </c>
      <c r="B179" s="53">
        <v>1</v>
      </c>
      <c r="C179" s="53">
        <v>42.27</v>
      </c>
      <c r="D179" s="90" t="s">
        <v>58</v>
      </c>
      <c r="E179" s="10" t="s">
        <v>88</v>
      </c>
      <c r="F179" s="91" t="s">
        <v>95</v>
      </c>
      <c r="G179" s="92" t="s">
        <v>56</v>
      </c>
      <c r="H179" s="93" t="s">
        <v>57</v>
      </c>
      <c r="I179" s="94" t="s">
        <v>64</v>
      </c>
    </row>
    <row r="180" spans="1:9" ht="72.5" thickBot="1" x14ac:dyDescent="0.4">
      <c r="A180" s="79" t="s">
        <v>543</v>
      </c>
      <c r="B180" s="53">
        <v>1</v>
      </c>
      <c r="C180" s="53">
        <v>66.05</v>
      </c>
      <c r="D180" s="90" t="s">
        <v>58</v>
      </c>
      <c r="E180" s="10" t="s">
        <v>88</v>
      </c>
      <c r="F180" s="91" t="s">
        <v>95</v>
      </c>
      <c r="G180" s="92" t="s">
        <v>56</v>
      </c>
      <c r="H180" s="93" t="s">
        <v>57</v>
      </c>
      <c r="I180" s="94" t="s">
        <v>64</v>
      </c>
    </row>
    <row r="181" spans="1:9" ht="72.5" thickBot="1" x14ac:dyDescent="0.4">
      <c r="A181" s="79" t="s">
        <v>552</v>
      </c>
      <c r="B181" s="53">
        <v>1</v>
      </c>
      <c r="C181" s="53">
        <v>114.73</v>
      </c>
      <c r="D181" s="90" t="s">
        <v>58</v>
      </c>
      <c r="E181" s="10" t="s">
        <v>88</v>
      </c>
      <c r="F181" s="91" t="s">
        <v>95</v>
      </c>
      <c r="G181" s="92" t="s">
        <v>56</v>
      </c>
      <c r="H181" s="93" t="s">
        <v>57</v>
      </c>
      <c r="I181" s="94" t="s">
        <v>64</v>
      </c>
    </row>
    <row r="182" spans="1:9" ht="72.5" thickBot="1" x14ac:dyDescent="0.4">
      <c r="A182" s="79" t="s">
        <v>562</v>
      </c>
      <c r="B182" s="53">
        <v>1</v>
      </c>
      <c r="C182" s="53">
        <v>50.2</v>
      </c>
      <c r="D182" s="90" t="s">
        <v>58</v>
      </c>
      <c r="E182" s="10" t="s">
        <v>88</v>
      </c>
      <c r="F182" s="91" t="s">
        <v>95</v>
      </c>
      <c r="G182" s="92" t="s">
        <v>56</v>
      </c>
      <c r="H182" s="93" t="s">
        <v>57</v>
      </c>
      <c r="I182" s="94" t="s">
        <v>64</v>
      </c>
    </row>
    <row r="183" spans="1:9" ht="72.5" thickBot="1" x14ac:dyDescent="0.4">
      <c r="A183" s="79" t="s">
        <v>571</v>
      </c>
      <c r="B183" s="53">
        <v>1</v>
      </c>
      <c r="C183" s="53">
        <v>75.95</v>
      </c>
      <c r="D183" s="90" t="s">
        <v>58</v>
      </c>
      <c r="E183" s="10" t="s">
        <v>88</v>
      </c>
      <c r="F183" s="91" t="s">
        <v>95</v>
      </c>
      <c r="G183" s="92" t="s">
        <v>56</v>
      </c>
      <c r="H183" s="93" t="s">
        <v>57</v>
      </c>
      <c r="I183" s="94" t="s">
        <v>64</v>
      </c>
    </row>
    <row r="184" spans="1:9" ht="72.5" thickBot="1" x14ac:dyDescent="0.4">
      <c r="A184" s="79" t="s">
        <v>581</v>
      </c>
      <c r="B184" s="53">
        <v>1</v>
      </c>
      <c r="C184" s="53">
        <v>56.09</v>
      </c>
      <c r="D184" s="90" t="s">
        <v>58</v>
      </c>
      <c r="E184" s="10" t="s">
        <v>88</v>
      </c>
      <c r="F184" s="91" t="s">
        <v>95</v>
      </c>
      <c r="G184" s="92" t="s">
        <v>56</v>
      </c>
      <c r="H184" s="93" t="s">
        <v>57</v>
      </c>
      <c r="I184" s="94" t="s">
        <v>64</v>
      </c>
    </row>
    <row r="185" spans="1:9" ht="72.5" thickBot="1" x14ac:dyDescent="0.4">
      <c r="A185" s="79" t="s">
        <v>595</v>
      </c>
      <c r="B185" s="53">
        <v>1</v>
      </c>
      <c r="C185" s="53">
        <v>99.52</v>
      </c>
      <c r="D185" s="90" t="s">
        <v>58</v>
      </c>
      <c r="E185" s="10" t="s">
        <v>88</v>
      </c>
      <c r="F185" s="91" t="s">
        <v>95</v>
      </c>
      <c r="G185" s="92" t="s">
        <v>56</v>
      </c>
      <c r="H185" s="93" t="s">
        <v>57</v>
      </c>
      <c r="I185" s="94" t="s">
        <v>64</v>
      </c>
    </row>
    <row r="186" spans="1:9" ht="72.5" thickBot="1" x14ac:dyDescent="0.4">
      <c r="A186" s="79" t="s">
        <v>653</v>
      </c>
      <c r="B186" s="53">
        <v>1</v>
      </c>
      <c r="C186" s="53">
        <v>10.86</v>
      </c>
      <c r="D186" s="90" t="s">
        <v>58</v>
      </c>
      <c r="E186" s="10" t="s">
        <v>88</v>
      </c>
      <c r="F186" s="91" t="s">
        <v>95</v>
      </c>
      <c r="G186" s="92" t="s">
        <v>56</v>
      </c>
      <c r="H186" s="93" t="s">
        <v>57</v>
      </c>
      <c r="I186" s="94" t="s">
        <v>64</v>
      </c>
    </row>
    <row r="187" spans="1:9" ht="72.5" thickBot="1" x14ac:dyDescent="0.4">
      <c r="A187" s="81" t="s">
        <v>646</v>
      </c>
      <c r="B187" s="53">
        <v>1</v>
      </c>
      <c r="C187" s="53">
        <v>76.36</v>
      </c>
      <c r="D187" s="90" t="s">
        <v>58</v>
      </c>
      <c r="E187" s="10" t="s">
        <v>88</v>
      </c>
      <c r="F187" s="91" t="s">
        <v>95</v>
      </c>
      <c r="G187" s="92" t="s">
        <v>56</v>
      </c>
      <c r="H187" s="93" t="s">
        <v>57</v>
      </c>
      <c r="I187" s="94" t="s">
        <v>64</v>
      </c>
    </row>
    <row r="188" spans="1:9" ht="72.5" thickBot="1" x14ac:dyDescent="0.4">
      <c r="A188" s="65" t="s">
        <v>501</v>
      </c>
      <c r="B188" s="53">
        <v>1</v>
      </c>
      <c r="C188" s="69">
        <v>12.43</v>
      </c>
      <c r="D188" s="35" t="s">
        <v>58</v>
      </c>
      <c r="E188" s="29" t="s">
        <v>88</v>
      </c>
      <c r="F188" s="36" t="s">
        <v>95</v>
      </c>
      <c r="G188" s="49" t="s">
        <v>59</v>
      </c>
      <c r="H188" s="22" t="s">
        <v>69</v>
      </c>
      <c r="I188" s="21" t="s">
        <v>64</v>
      </c>
    </row>
    <row r="189" spans="1:9" ht="72.5" thickBot="1" x14ac:dyDescent="0.4">
      <c r="A189" s="65" t="s">
        <v>509</v>
      </c>
      <c r="B189" s="53">
        <v>1</v>
      </c>
      <c r="C189" s="69">
        <v>11.2</v>
      </c>
      <c r="D189" s="35" t="s">
        <v>58</v>
      </c>
      <c r="E189" s="29" t="s">
        <v>88</v>
      </c>
      <c r="F189" s="36" t="s">
        <v>95</v>
      </c>
      <c r="G189" s="49" t="s">
        <v>59</v>
      </c>
      <c r="H189" s="22" t="s">
        <v>69</v>
      </c>
      <c r="I189" s="21" t="s">
        <v>64</v>
      </c>
    </row>
    <row r="190" spans="1:9" ht="72.5" thickBot="1" x14ac:dyDescent="0.4">
      <c r="A190" s="65" t="s">
        <v>354</v>
      </c>
      <c r="B190" s="53">
        <v>1</v>
      </c>
      <c r="C190" s="69">
        <v>13.74</v>
      </c>
      <c r="D190" s="35" t="s">
        <v>58</v>
      </c>
      <c r="E190" s="29" t="s">
        <v>88</v>
      </c>
      <c r="F190" s="36" t="s">
        <v>95</v>
      </c>
      <c r="G190" s="49" t="s">
        <v>59</v>
      </c>
      <c r="H190" s="22" t="s">
        <v>69</v>
      </c>
      <c r="I190" s="21" t="s">
        <v>64</v>
      </c>
    </row>
    <row r="191" spans="1:9" ht="72.5" thickBot="1" x14ac:dyDescent="0.4">
      <c r="A191" s="65" t="s">
        <v>397</v>
      </c>
      <c r="B191" s="53">
        <v>1</v>
      </c>
      <c r="C191" s="69">
        <v>12.82</v>
      </c>
      <c r="D191" s="35" t="s">
        <v>58</v>
      </c>
      <c r="E191" s="29" t="s">
        <v>88</v>
      </c>
      <c r="F191" s="36" t="s">
        <v>95</v>
      </c>
      <c r="G191" s="49" t="s">
        <v>59</v>
      </c>
      <c r="H191" s="22" t="s">
        <v>69</v>
      </c>
      <c r="I191" s="21" t="s">
        <v>64</v>
      </c>
    </row>
    <row r="192" spans="1:9" ht="72.5" thickBot="1" x14ac:dyDescent="0.4">
      <c r="A192" s="65" t="s">
        <v>497</v>
      </c>
      <c r="B192" s="53">
        <v>1</v>
      </c>
      <c r="C192" s="69">
        <v>12.61</v>
      </c>
      <c r="D192" s="35" t="s">
        <v>58</v>
      </c>
      <c r="E192" s="29" t="s">
        <v>88</v>
      </c>
      <c r="F192" s="36" t="s">
        <v>95</v>
      </c>
      <c r="G192" s="49" t="s">
        <v>59</v>
      </c>
      <c r="H192" s="22" t="s">
        <v>69</v>
      </c>
      <c r="I192" s="21" t="s">
        <v>64</v>
      </c>
    </row>
    <row r="193" spans="1:10" ht="72.5" thickBot="1" x14ac:dyDescent="0.4">
      <c r="A193" s="65" t="s">
        <v>510</v>
      </c>
      <c r="B193" s="53">
        <v>1</v>
      </c>
      <c r="C193" s="69">
        <v>12.6</v>
      </c>
      <c r="D193" s="35" t="s">
        <v>58</v>
      </c>
      <c r="E193" s="29" t="s">
        <v>88</v>
      </c>
      <c r="F193" s="36" t="s">
        <v>95</v>
      </c>
      <c r="G193" s="49" t="s">
        <v>59</v>
      </c>
      <c r="H193" s="22" t="s">
        <v>69</v>
      </c>
      <c r="I193" s="21" t="s">
        <v>64</v>
      </c>
    </row>
    <row r="194" spans="1:10" ht="72.5" thickBot="1" x14ac:dyDescent="0.4">
      <c r="A194" s="65" t="s">
        <v>544</v>
      </c>
      <c r="B194" s="53">
        <v>1</v>
      </c>
      <c r="C194" s="69">
        <v>12.82</v>
      </c>
      <c r="D194" s="35" t="s">
        <v>58</v>
      </c>
      <c r="E194" s="29" t="s">
        <v>88</v>
      </c>
      <c r="F194" s="36" t="s">
        <v>95</v>
      </c>
      <c r="G194" s="49" t="s">
        <v>59</v>
      </c>
      <c r="H194" s="22" t="s">
        <v>69</v>
      </c>
      <c r="I194" s="21" t="s">
        <v>64</v>
      </c>
    </row>
    <row r="195" spans="1:10" ht="72.5" thickBot="1" x14ac:dyDescent="0.4">
      <c r="A195" s="65" t="s">
        <v>578</v>
      </c>
      <c r="B195" s="53">
        <v>1</v>
      </c>
      <c r="C195" s="69">
        <v>12.82</v>
      </c>
      <c r="D195" s="35" t="s">
        <v>58</v>
      </c>
      <c r="E195" s="29" t="s">
        <v>88</v>
      </c>
      <c r="F195" s="36" t="s">
        <v>95</v>
      </c>
      <c r="G195" s="49" t="s">
        <v>59</v>
      </c>
      <c r="H195" s="22" t="s">
        <v>69</v>
      </c>
      <c r="I195" s="21" t="s">
        <v>64</v>
      </c>
    </row>
    <row r="196" spans="1:10" ht="72.5" thickBot="1" x14ac:dyDescent="0.4">
      <c r="A196" s="65" t="s">
        <v>605</v>
      </c>
      <c r="B196" s="53">
        <v>1</v>
      </c>
      <c r="C196" s="69">
        <v>13.7</v>
      </c>
      <c r="D196" s="35" t="s">
        <v>58</v>
      </c>
      <c r="E196" s="29" t="s">
        <v>88</v>
      </c>
      <c r="F196" s="36" t="s">
        <v>95</v>
      </c>
      <c r="G196" s="49" t="s">
        <v>59</v>
      </c>
      <c r="H196" s="22" t="s">
        <v>69</v>
      </c>
      <c r="I196" s="21" t="s">
        <v>64</v>
      </c>
    </row>
    <row r="197" spans="1:10" ht="49.5" customHeight="1" thickBot="1" x14ac:dyDescent="0.4">
      <c r="A197" s="79" t="s">
        <v>91</v>
      </c>
      <c r="B197" s="3">
        <v>1</v>
      </c>
      <c r="C197" s="84">
        <v>95.96</v>
      </c>
      <c r="D197" s="29" t="s">
        <v>83</v>
      </c>
      <c r="E197" s="29" t="s">
        <v>88</v>
      </c>
      <c r="F197" s="82" t="s">
        <v>50</v>
      </c>
      <c r="G197" s="49" t="s">
        <v>73</v>
      </c>
      <c r="H197" s="22" t="s">
        <v>78</v>
      </c>
      <c r="I197" s="21" t="s">
        <v>64</v>
      </c>
    </row>
    <row r="198" spans="1:10" ht="62" customHeight="1" thickBot="1" x14ac:dyDescent="0.4">
      <c r="A198" s="79" t="s">
        <v>483</v>
      </c>
      <c r="B198" s="3">
        <v>1</v>
      </c>
      <c r="C198" s="69">
        <v>7.28</v>
      </c>
      <c r="D198" s="29" t="s">
        <v>83</v>
      </c>
      <c r="E198" s="29" t="s">
        <v>88</v>
      </c>
      <c r="F198" s="82" t="s">
        <v>50</v>
      </c>
      <c r="G198" s="49" t="s">
        <v>56</v>
      </c>
      <c r="H198" s="22" t="s">
        <v>57</v>
      </c>
      <c r="I198" s="21" t="s">
        <v>64</v>
      </c>
    </row>
    <row r="199" spans="1:10" ht="62" customHeight="1" thickBot="1" x14ac:dyDescent="0.4">
      <c r="A199" s="79" t="s">
        <v>142</v>
      </c>
      <c r="B199" s="3">
        <v>1</v>
      </c>
      <c r="C199" s="69">
        <v>11.84</v>
      </c>
      <c r="D199" s="29" t="s">
        <v>83</v>
      </c>
      <c r="E199" s="29" t="s">
        <v>88</v>
      </c>
      <c r="F199" s="82" t="s">
        <v>50</v>
      </c>
      <c r="G199" s="49" t="s">
        <v>56</v>
      </c>
      <c r="H199" s="22" t="s">
        <v>57</v>
      </c>
      <c r="I199" s="21" t="s">
        <v>64</v>
      </c>
    </row>
    <row r="200" spans="1:10" ht="62" customHeight="1" thickBot="1" x14ac:dyDescent="0.4">
      <c r="A200" s="79" t="s">
        <v>141</v>
      </c>
      <c r="B200" s="3">
        <v>1</v>
      </c>
      <c r="C200" s="69">
        <v>4.9400000000000004</v>
      </c>
      <c r="D200" s="29" t="s">
        <v>83</v>
      </c>
      <c r="E200" s="29" t="s">
        <v>88</v>
      </c>
      <c r="F200" s="82" t="s">
        <v>50</v>
      </c>
      <c r="G200" s="49" t="s">
        <v>56</v>
      </c>
      <c r="H200" s="22" t="s">
        <v>57</v>
      </c>
      <c r="I200" s="21" t="s">
        <v>64</v>
      </c>
    </row>
    <row r="201" spans="1:10" ht="62" customHeight="1" thickBot="1" x14ac:dyDescent="0.4">
      <c r="A201" s="79" t="s">
        <v>401</v>
      </c>
      <c r="B201" s="3">
        <v>1</v>
      </c>
      <c r="C201" s="69">
        <v>37.799999999999997</v>
      </c>
      <c r="D201" s="123" t="s">
        <v>83</v>
      </c>
      <c r="E201" s="29" t="s">
        <v>88</v>
      </c>
      <c r="F201" s="82" t="s">
        <v>50</v>
      </c>
      <c r="G201" s="124" t="s">
        <v>56</v>
      </c>
      <c r="H201" s="125" t="s">
        <v>57</v>
      </c>
      <c r="I201" s="67" t="s">
        <v>64</v>
      </c>
    </row>
    <row r="202" spans="1:10" ht="62" customHeight="1" thickBot="1" x14ac:dyDescent="0.4">
      <c r="A202" s="79" t="s">
        <v>402</v>
      </c>
      <c r="B202" s="3">
        <v>1</v>
      </c>
      <c r="C202" s="69">
        <v>47.98</v>
      </c>
      <c r="D202" s="123" t="s">
        <v>83</v>
      </c>
      <c r="E202" s="29" t="s">
        <v>88</v>
      </c>
      <c r="F202" s="82" t="s">
        <v>50</v>
      </c>
      <c r="G202" s="124" t="s">
        <v>56</v>
      </c>
      <c r="H202" s="125" t="s">
        <v>57</v>
      </c>
      <c r="I202" s="67" t="s">
        <v>64</v>
      </c>
    </row>
    <row r="203" spans="1:10" ht="62" customHeight="1" thickBot="1" x14ac:dyDescent="0.4">
      <c r="A203" s="79" t="s">
        <v>92</v>
      </c>
      <c r="B203" s="3">
        <v>1</v>
      </c>
      <c r="C203" s="84">
        <v>41.09</v>
      </c>
      <c r="D203" s="123" t="s">
        <v>83</v>
      </c>
      <c r="E203" s="29" t="s">
        <v>88</v>
      </c>
      <c r="F203" s="82" t="s">
        <v>50</v>
      </c>
      <c r="G203" s="124" t="s">
        <v>56</v>
      </c>
      <c r="H203" s="125" t="s">
        <v>57</v>
      </c>
      <c r="I203" s="21" t="s">
        <v>64</v>
      </c>
    </row>
    <row r="204" spans="1:10" ht="62" customHeight="1" thickBot="1" x14ac:dyDescent="0.4">
      <c r="A204" s="79" t="s">
        <v>371</v>
      </c>
      <c r="B204" s="3">
        <v>1</v>
      </c>
      <c r="C204" s="84">
        <v>14.75</v>
      </c>
      <c r="D204" s="123" t="s">
        <v>83</v>
      </c>
      <c r="E204" s="29" t="s">
        <v>88</v>
      </c>
      <c r="F204" s="82" t="s">
        <v>50</v>
      </c>
      <c r="G204" s="124" t="s">
        <v>56</v>
      </c>
      <c r="H204" s="125" t="s">
        <v>57</v>
      </c>
      <c r="I204" s="21" t="s">
        <v>64</v>
      </c>
    </row>
    <row r="205" spans="1:10" ht="62" customHeight="1" thickBot="1" x14ac:dyDescent="0.4">
      <c r="A205" s="79" t="s">
        <v>92</v>
      </c>
      <c r="B205" s="3">
        <v>1</v>
      </c>
      <c r="C205" s="84">
        <v>41.09</v>
      </c>
      <c r="D205" s="123" t="s">
        <v>83</v>
      </c>
      <c r="E205" s="29" t="s">
        <v>88</v>
      </c>
      <c r="F205" s="82" t="s">
        <v>50</v>
      </c>
      <c r="G205" s="124" t="s">
        <v>56</v>
      </c>
      <c r="H205" s="125" t="s">
        <v>57</v>
      </c>
      <c r="I205" s="21" t="s">
        <v>64</v>
      </c>
    </row>
    <row r="206" spans="1:10" ht="62" customHeight="1" thickBot="1" x14ac:dyDescent="0.4">
      <c r="A206" s="79" t="s">
        <v>549</v>
      </c>
      <c r="B206" s="3">
        <v>1</v>
      </c>
      <c r="C206" s="3">
        <v>8.1199999999999992</v>
      </c>
      <c r="D206" s="123" t="s">
        <v>83</v>
      </c>
      <c r="E206" s="29" t="s">
        <v>88</v>
      </c>
      <c r="F206" s="82" t="s">
        <v>50</v>
      </c>
      <c r="G206" s="124" t="s">
        <v>56</v>
      </c>
      <c r="H206" s="125" t="s">
        <v>57</v>
      </c>
      <c r="I206" s="21" t="s">
        <v>64</v>
      </c>
    </row>
    <row r="207" spans="1:10" ht="62" customHeight="1" thickBot="1" x14ac:dyDescent="0.4">
      <c r="A207" s="79" t="s">
        <v>128</v>
      </c>
      <c r="B207" s="3">
        <v>1</v>
      </c>
      <c r="C207" s="3">
        <v>14.07</v>
      </c>
      <c r="D207" s="29" t="s">
        <v>83</v>
      </c>
      <c r="E207" s="29" t="s">
        <v>88</v>
      </c>
      <c r="F207" s="82" t="s">
        <v>50</v>
      </c>
      <c r="G207" s="49" t="s">
        <v>59</v>
      </c>
      <c r="H207" s="22" t="s">
        <v>60</v>
      </c>
      <c r="I207" s="45" t="s">
        <v>53</v>
      </c>
      <c r="J207" s="126"/>
    </row>
    <row r="208" spans="1:10" ht="62" customHeight="1" thickBot="1" x14ac:dyDescent="0.4">
      <c r="A208" s="79" t="s">
        <v>140</v>
      </c>
      <c r="B208" s="3">
        <v>1</v>
      </c>
      <c r="C208" s="84">
        <v>8.6</v>
      </c>
      <c r="D208" s="29" t="s">
        <v>83</v>
      </c>
      <c r="E208" s="29" t="s">
        <v>88</v>
      </c>
      <c r="F208" s="82" t="s">
        <v>50</v>
      </c>
      <c r="G208" s="49" t="s">
        <v>59</v>
      </c>
      <c r="H208" s="22" t="s">
        <v>60</v>
      </c>
      <c r="I208" s="45" t="s">
        <v>53</v>
      </c>
      <c r="J208" s="84"/>
    </row>
    <row r="209" spans="1:10" ht="62" customHeight="1" thickBot="1" x14ac:dyDescent="0.4">
      <c r="A209" s="79" t="s">
        <v>348</v>
      </c>
      <c r="B209" s="3">
        <v>1</v>
      </c>
      <c r="C209" s="3">
        <v>3.09</v>
      </c>
      <c r="D209" s="29" t="s">
        <v>83</v>
      </c>
      <c r="E209" s="29" t="s">
        <v>88</v>
      </c>
      <c r="F209" s="82" t="s">
        <v>50</v>
      </c>
      <c r="G209" s="49" t="s">
        <v>59</v>
      </c>
      <c r="H209" s="22" t="s">
        <v>60</v>
      </c>
      <c r="I209" s="45" t="s">
        <v>53</v>
      </c>
    </row>
    <row r="210" spans="1:10" ht="62" customHeight="1" thickBot="1" x14ac:dyDescent="0.4">
      <c r="A210" s="79" t="s">
        <v>377</v>
      </c>
      <c r="B210" s="3">
        <v>1</v>
      </c>
      <c r="C210" s="3">
        <v>6.14</v>
      </c>
      <c r="D210" s="29" t="s">
        <v>83</v>
      </c>
      <c r="E210" s="29" t="s">
        <v>88</v>
      </c>
      <c r="F210" s="82" t="s">
        <v>50</v>
      </c>
      <c r="G210" s="49" t="s">
        <v>59</v>
      </c>
      <c r="H210" s="22" t="s">
        <v>60</v>
      </c>
      <c r="I210" s="45" t="s">
        <v>53</v>
      </c>
    </row>
    <row r="211" spans="1:10" ht="62" customHeight="1" thickBot="1" x14ac:dyDescent="0.4">
      <c r="A211" s="79" t="s">
        <v>378</v>
      </c>
      <c r="B211" s="3">
        <v>1</v>
      </c>
      <c r="C211" s="3">
        <v>4.62</v>
      </c>
      <c r="D211" s="29" t="s">
        <v>83</v>
      </c>
      <c r="E211" s="29" t="s">
        <v>88</v>
      </c>
      <c r="F211" s="82" t="s">
        <v>50</v>
      </c>
      <c r="G211" s="49" t="s">
        <v>59</v>
      </c>
      <c r="H211" s="22" t="s">
        <v>60</v>
      </c>
      <c r="I211" s="45" t="s">
        <v>53</v>
      </c>
    </row>
    <row r="212" spans="1:10" ht="62" customHeight="1" thickBot="1" x14ac:dyDescent="0.4">
      <c r="A212" s="79" t="s">
        <v>478</v>
      </c>
      <c r="B212" s="3">
        <v>1</v>
      </c>
      <c r="C212" s="3">
        <v>6</v>
      </c>
      <c r="D212" s="29" t="s">
        <v>83</v>
      </c>
      <c r="E212" s="29" t="s">
        <v>88</v>
      </c>
      <c r="F212" s="82" t="s">
        <v>50</v>
      </c>
      <c r="G212" s="49" t="s">
        <v>59</v>
      </c>
      <c r="H212" s="22" t="s">
        <v>60</v>
      </c>
      <c r="I212" s="45" t="s">
        <v>53</v>
      </c>
    </row>
    <row r="213" spans="1:10" ht="62" customHeight="1" thickBot="1" x14ac:dyDescent="0.4">
      <c r="A213" s="79" t="s">
        <v>511</v>
      </c>
      <c r="B213" s="3">
        <v>1</v>
      </c>
      <c r="C213" s="3">
        <v>2.52</v>
      </c>
      <c r="D213" s="29" t="s">
        <v>83</v>
      </c>
      <c r="E213" s="29" t="s">
        <v>88</v>
      </c>
      <c r="F213" s="82" t="s">
        <v>50</v>
      </c>
      <c r="G213" s="49" t="s">
        <v>59</v>
      </c>
      <c r="H213" s="22" t="s">
        <v>60</v>
      </c>
      <c r="I213" s="45" t="s">
        <v>53</v>
      </c>
    </row>
    <row r="214" spans="1:10" ht="62" customHeight="1" thickBot="1" x14ac:dyDescent="0.4">
      <c r="A214" s="79" t="s">
        <v>606</v>
      </c>
      <c r="B214" s="3">
        <v>1</v>
      </c>
      <c r="C214" s="3">
        <v>12.3</v>
      </c>
      <c r="D214" s="29" t="s">
        <v>83</v>
      </c>
      <c r="E214" s="29" t="s">
        <v>88</v>
      </c>
      <c r="F214" s="82" t="s">
        <v>50</v>
      </c>
      <c r="G214" s="49" t="s">
        <v>59</v>
      </c>
      <c r="H214" s="22" t="s">
        <v>60</v>
      </c>
      <c r="I214" s="45" t="s">
        <v>53</v>
      </c>
    </row>
    <row r="215" spans="1:10" ht="62" customHeight="1" thickBot="1" x14ac:dyDescent="0.4">
      <c r="A215" s="79" t="s">
        <v>607</v>
      </c>
      <c r="B215" s="3">
        <v>1</v>
      </c>
      <c r="C215" s="3">
        <v>16.7</v>
      </c>
      <c r="D215" s="29" t="s">
        <v>83</v>
      </c>
      <c r="E215" s="29" t="s">
        <v>88</v>
      </c>
      <c r="F215" s="82" t="s">
        <v>50</v>
      </c>
      <c r="G215" s="49" t="s">
        <v>59</v>
      </c>
      <c r="H215" s="22" t="s">
        <v>60</v>
      </c>
      <c r="I215" s="45" t="s">
        <v>53</v>
      </c>
    </row>
    <row r="216" spans="1:10" ht="62" customHeight="1" thickBot="1" x14ac:dyDescent="0.4">
      <c r="A216" s="79" t="s">
        <v>654</v>
      </c>
      <c r="B216" s="3">
        <v>1</v>
      </c>
      <c r="C216" s="84">
        <v>209.83</v>
      </c>
      <c r="D216" s="29" t="s">
        <v>83</v>
      </c>
      <c r="E216" s="29" t="s">
        <v>88</v>
      </c>
      <c r="F216" s="82" t="s">
        <v>50</v>
      </c>
      <c r="G216" s="49" t="s">
        <v>59</v>
      </c>
      <c r="H216" s="22" t="s">
        <v>60</v>
      </c>
      <c r="I216" s="45" t="s">
        <v>53</v>
      </c>
    </row>
    <row r="217" spans="1:10" ht="62" customHeight="1" thickBot="1" x14ac:dyDescent="0.4">
      <c r="A217" s="79" t="s">
        <v>548</v>
      </c>
      <c r="B217" s="3">
        <v>1</v>
      </c>
      <c r="C217" s="3">
        <v>7.7</v>
      </c>
      <c r="D217" s="29" t="s">
        <v>83</v>
      </c>
      <c r="E217" s="29" t="s">
        <v>88</v>
      </c>
      <c r="F217" s="82" t="s">
        <v>50</v>
      </c>
      <c r="G217" s="49" t="s">
        <v>59</v>
      </c>
      <c r="H217" s="22" t="s">
        <v>60</v>
      </c>
      <c r="I217" s="21" t="s">
        <v>64</v>
      </c>
    </row>
    <row r="218" spans="1:10" ht="62" customHeight="1" thickBot="1" x14ac:dyDescent="0.4">
      <c r="A218" s="79" t="s">
        <v>547</v>
      </c>
      <c r="B218" s="3">
        <v>1</v>
      </c>
      <c r="C218" s="3">
        <v>12.23</v>
      </c>
      <c r="D218" s="29" t="s">
        <v>83</v>
      </c>
      <c r="E218" s="29" t="s">
        <v>88</v>
      </c>
      <c r="F218" s="82" t="s">
        <v>50</v>
      </c>
      <c r="G218" s="49" t="s">
        <v>56</v>
      </c>
      <c r="H218" s="22" t="s">
        <v>57</v>
      </c>
      <c r="I218" s="21" t="s">
        <v>64</v>
      </c>
    </row>
    <row r="219" spans="1:10" ht="62" customHeight="1" thickBot="1" x14ac:dyDescent="0.4">
      <c r="A219" s="79" t="s">
        <v>352</v>
      </c>
      <c r="B219" s="3">
        <v>1</v>
      </c>
      <c r="C219" s="3">
        <v>8.68</v>
      </c>
      <c r="D219" s="29" t="s">
        <v>83</v>
      </c>
      <c r="E219" s="29" t="s">
        <v>88</v>
      </c>
      <c r="F219" s="82" t="s">
        <v>50</v>
      </c>
      <c r="G219" s="49" t="s">
        <v>59</v>
      </c>
      <c r="H219" s="22" t="s">
        <v>60</v>
      </c>
      <c r="I219" s="45" t="s">
        <v>53</v>
      </c>
    </row>
    <row r="220" spans="1:10" ht="62" customHeight="1" thickBot="1" x14ac:dyDescent="0.4">
      <c r="A220" s="79" t="s">
        <v>353</v>
      </c>
      <c r="B220" s="3">
        <v>1</v>
      </c>
      <c r="C220" s="3">
        <v>12.34</v>
      </c>
      <c r="D220" s="29" t="s">
        <v>83</v>
      </c>
      <c r="E220" s="29" t="s">
        <v>88</v>
      </c>
      <c r="F220" s="82" t="s">
        <v>50</v>
      </c>
      <c r="G220" s="49" t="s">
        <v>59</v>
      </c>
      <c r="H220" s="22" t="s">
        <v>60</v>
      </c>
      <c r="I220" s="45" t="s">
        <v>53</v>
      </c>
    </row>
    <row r="221" spans="1:10" ht="62" customHeight="1" thickBot="1" x14ac:dyDescent="0.4">
      <c r="A221" s="79" t="s">
        <v>478</v>
      </c>
      <c r="B221" s="3">
        <v>1</v>
      </c>
      <c r="C221" s="3">
        <v>6</v>
      </c>
      <c r="D221" s="29" t="s">
        <v>83</v>
      </c>
      <c r="E221" s="29" t="s">
        <v>88</v>
      </c>
      <c r="F221" s="82" t="s">
        <v>50</v>
      </c>
      <c r="G221" s="49" t="s">
        <v>59</v>
      </c>
      <c r="H221" s="22" t="s">
        <v>60</v>
      </c>
      <c r="I221" s="45" t="s">
        <v>53</v>
      </c>
    </row>
    <row r="222" spans="1:10" ht="62" customHeight="1" thickBot="1" x14ac:dyDescent="0.4">
      <c r="A222" s="79" t="s">
        <v>647</v>
      </c>
      <c r="B222" s="3">
        <v>1</v>
      </c>
      <c r="C222" s="3">
        <v>10.84</v>
      </c>
      <c r="D222" s="29" t="s">
        <v>83</v>
      </c>
      <c r="E222" s="29" t="s">
        <v>88</v>
      </c>
      <c r="F222" s="82" t="s">
        <v>50</v>
      </c>
      <c r="G222" s="49" t="s">
        <v>59</v>
      </c>
      <c r="H222" s="22" t="s">
        <v>60</v>
      </c>
      <c r="I222" s="45" t="s">
        <v>53</v>
      </c>
    </row>
    <row r="223" spans="1:10" ht="62" customHeight="1" thickBot="1" x14ac:dyDescent="0.4">
      <c r="A223" s="79" t="s">
        <v>372</v>
      </c>
      <c r="B223" s="3">
        <v>1</v>
      </c>
      <c r="C223" s="84">
        <v>11.89</v>
      </c>
      <c r="D223" s="29" t="s">
        <v>83</v>
      </c>
      <c r="E223" s="29" t="s">
        <v>88</v>
      </c>
      <c r="F223" s="82" t="s">
        <v>50</v>
      </c>
      <c r="G223" s="49" t="s">
        <v>56</v>
      </c>
      <c r="H223" s="22" t="s">
        <v>57</v>
      </c>
      <c r="I223" s="217" t="s">
        <v>64</v>
      </c>
      <c r="J223" s="84"/>
    </row>
    <row r="224" spans="1:10" ht="62" customHeight="1" thickBot="1" x14ac:dyDescent="0.4">
      <c r="A224" s="79" t="s">
        <v>98</v>
      </c>
      <c r="B224" s="3">
        <v>1</v>
      </c>
      <c r="C224" s="84">
        <v>17.78</v>
      </c>
      <c r="D224" s="29" t="s">
        <v>62</v>
      </c>
      <c r="E224" s="29" t="s">
        <v>88</v>
      </c>
      <c r="F224" s="82" t="s">
        <v>50</v>
      </c>
      <c r="G224" s="49" t="s">
        <v>56</v>
      </c>
      <c r="H224" s="22" t="s">
        <v>57</v>
      </c>
      <c r="I224" s="217" t="s">
        <v>64</v>
      </c>
    </row>
    <row r="225" spans="1:9" ht="62" customHeight="1" thickBot="1" x14ac:dyDescent="0.4">
      <c r="A225" s="79" t="s">
        <v>546</v>
      </c>
      <c r="B225" s="3">
        <v>1</v>
      </c>
      <c r="C225" s="3">
        <v>16.7</v>
      </c>
      <c r="D225" s="29" t="s">
        <v>62</v>
      </c>
      <c r="E225" s="29" t="s">
        <v>88</v>
      </c>
      <c r="F225" s="82" t="s">
        <v>50</v>
      </c>
      <c r="G225" s="49" t="s">
        <v>56</v>
      </c>
      <c r="H225" s="22" t="s">
        <v>57</v>
      </c>
      <c r="I225" s="217" t="s">
        <v>64</v>
      </c>
    </row>
    <row r="226" spans="1:9" ht="62" customHeight="1" thickBot="1" x14ac:dyDescent="0.4">
      <c r="A226" s="79" t="s">
        <v>93</v>
      </c>
      <c r="B226" s="3">
        <v>1</v>
      </c>
      <c r="C226" s="84">
        <v>27.29</v>
      </c>
      <c r="D226" s="29" t="s">
        <v>83</v>
      </c>
      <c r="E226" s="29" t="s">
        <v>88</v>
      </c>
      <c r="F226" s="82" t="s">
        <v>50</v>
      </c>
      <c r="G226" s="49" t="s">
        <v>56</v>
      </c>
      <c r="H226" s="22" t="s">
        <v>57</v>
      </c>
      <c r="I226" s="21" t="s">
        <v>64</v>
      </c>
    </row>
    <row r="227" spans="1:9" ht="62" customHeight="1" thickBot="1" x14ac:dyDescent="0.4">
      <c r="A227" s="79" t="s">
        <v>545</v>
      </c>
      <c r="B227" s="3">
        <v>1</v>
      </c>
      <c r="C227" s="53">
        <v>4.3600000000000003</v>
      </c>
      <c r="D227" s="29" t="s">
        <v>83</v>
      </c>
      <c r="E227" s="29" t="s">
        <v>88</v>
      </c>
      <c r="F227" s="82" t="s">
        <v>50</v>
      </c>
      <c r="G227" s="49" t="s">
        <v>56</v>
      </c>
      <c r="H227" s="22" t="s">
        <v>57</v>
      </c>
      <c r="I227" s="21" t="s">
        <v>64</v>
      </c>
    </row>
    <row r="228" spans="1:9" ht="62" customHeight="1" thickBot="1" x14ac:dyDescent="0.4">
      <c r="A228" s="79" t="s">
        <v>355</v>
      </c>
      <c r="B228" s="3">
        <v>1</v>
      </c>
      <c r="C228" s="3">
        <v>2.0099999999999998</v>
      </c>
      <c r="D228" s="29" t="s">
        <v>83</v>
      </c>
      <c r="E228" s="29" t="s">
        <v>88</v>
      </c>
      <c r="F228" s="82" t="s">
        <v>50</v>
      </c>
      <c r="G228" s="49" t="s">
        <v>56</v>
      </c>
      <c r="H228" s="22" t="s">
        <v>57</v>
      </c>
      <c r="I228" s="217" t="s">
        <v>64</v>
      </c>
    </row>
    <row r="229" spans="1:9" ht="62" customHeight="1" thickBot="1" x14ac:dyDescent="0.4">
      <c r="A229" s="79" t="s">
        <v>356</v>
      </c>
      <c r="B229" s="3">
        <v>1</v>
      </c>
      <c r="C229" s="3">
        <v>2.4500000000000002</v>
      </c>
      <c r="D229" s="29" t="s">
        <v>83</v>
      </c>
      <c r="E229" s="29" t="s">
        <v>88</v>
      </c>
      <c r="F229" s="82" t="s">
        <v>50</v>
      </c>
      <c r="G229" s="49" t="s">
        <v>56</v>
      </c>
      <c r="H229" s="22" t="s">
        <v>57</v>
      </c>
      <c r="I229" s="217" t="s">
        <v>64</v>
      </c>
    </row>
    <row r="230" spans="1:9" ht="62" customHeight="1" thickBot="1" x14ac:dyDescent="0.4">
      <c r="A230" s="79" t="s">
        <v>357</v>
      </c>
      <c r="B230" s="3">
        <v>1</v>
      </c>
      <c r="C230" s="3">
        <v>3.01</v>
      </c>
      <c r="D230" s="29" t="s">
        <v>83</v>
      </c>
      <c r="E230" s="29" t="s">
        <v>88</v>
      </c>
      <c r="F230" s="82" t="s">
        <v>50</v>
      </c>
      <c r="G230" s="49" t="s">
        <v>56</v>
      </c>
      <c r="H230" s="22" t="s">
        <v>57</v>
      </c>
      <c r="I230" s="217" t="s">
        <v>64</v>
      </c>
    </row>
    <row r="231" spans="1:9" ht="62" customHeight="1" thickBot="1" x14ac:dyDescent="0.4">
      <c r="A231" s="79" t="s">
        <v>382</v>
      </c>
      <c r="B231" s="3">
        <v>1</v>
      </c>
      <c r="C231" s="3">
        <v>3.08</v>
      </c>
      <c r="D231" s="29" t="s">
        <v>83</v>
      </c>
      <c r="E231" s="29" t="s">
        <v>88</v>
      </c>
      <c r="F231" s="82" t="s">
        <v>50</v>
      </c>
      <c r="G231" s="49" t="s">
        <v>56</v>
      </c>
      <c r="H231" s="22" t="s">
        <v>57</v>
      </c>
      <c r="I231" s="217" t="s">
        <v>64</v>
      </c>
    </row>
    <row r="232" spans="1:9" ht="62" customHeight="1" thickBot="1" x14ac:dyDescent="0.4">
      <c r="A232" s="79" t="s">
        <v>485</v>
      </c>
      <c r="B232" s="3">
        <v>1</v>
      </c>
      <c r="C232" s="3">
        <v>7.07</v>
      </c>
      <c r="D232" s="29" t="s">
        <v>83</v>
      </c>
      <c r="E232" s="29" t="s">
        <v>88</v>
      </c>
      <c r="F232" s="82" t="s">
        <v>50</v>
      </c>
      <c r="G232" s="49" t="s">
        <v>73</v>
      </c>
      <c r="H232" s="22" t="s">
        <v>78</v>
      </c>
      <c r="I232" s="21" t="s">
        <v>64</v>
      </c>
    </row>
    <row r="233" spans="1:9" ht="62" customHeight="1" thickBot="1" x14ac:dyDescent="0.4">
      <c r="A233" s="79" t="s">
        <v>484</v>
      </c>
      <c r="B233" s="3">
        <v>1</v>
      </c>
      <c r="C233" s="3">
        <v>2.9</v>
      </c>
      <c r="D233" s="29" t="s">
        <v>83</v>
      </c>
      <c r="E233" s="29" t="s">
        <v>88</v>
      </c>
      <c r="F233" s="82" t="s">
        <v>50</v>
      </c>
      <c r="G233" s="49" t="s">
        <v>73</v>
      </c>
      <c r="H233" s="22" t="s">
        <v>78</v>
      </c>
      <c r="I233" s="21" t="s">
        <v>64</v>
      </c>
    </row>
    <row r="234" spans="1:9" ht="62" customHeight="1" thickBot="1" x14ac:dyDescent="0.4">
      <c r="A234" s="79" t="s">
        <v>486</v>
      </c>
      <c r="B234" s="3">
        <v>1</v>
      </c>
      <c r="C234" s="3">
        <v>3.2</v>
      </c>
      <c r="D234" s="29" t="s">
        <v>83</v>
      </c>
      <c r="E234" s="29" t="s">
        <v>88</v>
      </c>
      <c r="F234" s="82" t="s">
        <v>50</v>
      </c>
      <c r="G234" s="49" t="s">
        <v>73</v>
      </c>
      <c r="H234" s="22" t="s">
        <v>78</v>
      </c>
      <c r="I234" s="21" t="s">
        <v>64</v>
      </c>
    </row>
    <row r="235" spans="1:9" ht="62" customHeight="1" thickBot="1" x14ac:dyDescent="0.4">
      <c r="A235" s="79" t="s">
        <v>487</v>
      </c>
      <c r="B235" s="3">
        <v>1</v>
      </c>
      <c r="C235" s="3">
        <v>1.6</v>
      </c>
      <c r="D235" s="29" t="s">
        <v>83</v>
      </c>
      <c r="E235" s="29" t="s">
        <v>88</v>
      </c>
      <c r="F235" s="82" t="s">
        <v>50</v>
      </c>
      <c r="G235" s="49" t="s">
        <v>73</v>
      </c>
      <c r="H235" s="22" t="s">
        <v>78</v>
      </c>
      <c r="I235" s="21" t="s">
        <v>64</v>
      </c>
    </row>
    <row r="236" spans="1:9" ht="62" customHeight="1" thickBot="1" x14ac:dyDescent="0.4">
      <c r="A236" s="79" t="s">
        <v>488</v>
      </c>
      <c r="B236" s="3">
        <v>1</v>
      </c>
      <c r="C236" s="3">
        <v>8.83</v>
      </c>
      <c r="D236" s="29" t="s">
        <v>83</v>
      </c>
      <c r="E236" s="29" t="s">
        <v>88</v>
      </c>
      <c r="F236" s="82" t="s">
        <v>50</v>
      </c>
      <c r="G236" s="49" t="s">
        <v>56</v>
      </c>
      <c r="H236" s="22" t="s">
        <v>57</v>
      </c>
      <c r="I236" s="21" t="s">
        <v>64</v>
      </c>
    </row>
    <row r="237" spans="1:9" ht="62" customHeight="1" thickBot="1" x14ac:dyDescent="0.4">
      <c r="A237" s="79" t="s">
        <v>489</v>
      </c>
      <c r="B237" s="3">
        <v>1</v>
      </c>
      <c r="C237" s="3">
        <v>6.07</v>
      </c>
      <c r="D237" s="29" t="s">
        <v>83</v>
      </c>
      <c r="E237" s="29" t="s">
        <v>88</v>
      </c>
      <c r="F237" s="82" t="s">
        <v>50</v>
      </c>
      <c r="G237" s="49" t="s">
        <v>37</v>
      </c>
      <c r="H237" s="22" t="s">
        <v>38</v>
      </c>
      <c r="I237" s="21" t="s">
        <v>64</v>
      </c>
    </row>
    <row r="238" spans="1:9" ht="62" customHeight="1" thickBot="1" x14ac:dyDescent="0.4">
      <c r="A238" s="79" t="s">
        <v>490</v>
      </c>
      <c r="B238" s="3">
        <v>1</v>
      </c>
      <c r="C238" s="3">
        <v>4.87</v>
      </c>
      <c r="D238" s="29" t="s">
        <v>83</v>
      </c>
      <c r="E238" s="29" t="s">
        <v>88</v>
      </c>
      <c r="F238" s="82" t="s">
        <v>50</v>
      </c>
      <c r="G238" s="49" t="s">
        <v>37</v>
      </c>
      <c r="H238" s="22" t="s">
        <v>38</v>
      </c>
      <c r="I238" s="21" t="s">
        <v>64</v>
      </c>
    </row>
    <row r="239" spans="1:9" ht="62" customHeight="1" thickBot="1" x14ac:dyDescent="0.4">
      <c r="A239" s="79" t="s">
        <v>491</v>
      </c>
      <c r="B239" s="3">
        <v>1</v>
      </c>
      <c r="C239" s="3">
        <v>57.31</v>
      </c>
      <c r="D239" s="29" t="s">
        <v>83</v>
      </c>
      <c r="E239" s="29" t="s">
        <v>88</v>
      </c>
      <c r="F239" s="82" t="s">
        <v>50</v>
      </c>
      <c r="G239" s="49" t="s">
        <v>37</v>
      </c>
      <c r="H239" s="22" t="s">
        <v>38</v>
      </c>
      <c r="I239" s="21" t="s">
        <v>64</v>
      </c>
    </row>
    <row r="240" spans="1:9" ht="62" customHeight="1" thickBot="1" x14ac:dyDescent="0.4">
      <c r="A240" s="79" t="s">
        <v>492</v>
      </c>
      <c r="B240" s="3">
        <v>1</v>
      </c>
      <c r="C240" s="3">
        <v>21.34</v>
      </c>
      <c r="D240" s="29" t="s">
        <v>83</v>
      </c>
      <c r="E240" s="29" t="s">
        <v>88</v>
      </c>
      <c r="F240" s="82" t="s">
        <v>50</v>
      </c>
      <c r="G240" s="49" t="s">
        <v>37</v>
      </c>
      <c r="H240" s="22" t="s">
        <v>38</v>
      </c>
      <c r="I240" s="21" t="s">
        <v>64</v>
      </c>
    </row>
    <row r="241" spans="1:9" ht="62" customHeight="1" thickBot="1" x14ac:dyDescent="0.4">
      <c r="A241" s="79" t="s">
        <v>482</v>
      </c>
      <c r="B241" s="3">
        <v>1</v>
      </c>
      <c r="C241" s="3">
        <v>9.08</v>
      </c>
      <c r="D241" s="29" t="s">
        <v>83</v>
      </c>
      <c r="E241" s="29" t="s">
        <v>88</v>
      </c>
      <c r="F241" s="82" t="s">
        <v>50</v>
      </c>
      <c r="G241" s="49" t="s">
        <v>37</v>
      </c>
      <c r="H241" s="22" t="s">
        <v>38</v>
      </c>
      <c r="I241" s="21" t="s">
        <v>64</v>
      </c>
    </row>
    <row r="242" spans="1:9" ht="62" customHeight="1" thickBot="1" x14ac:dyDescent="0.4">
      <c r="A242" s="79" t="s">
        <v>512</v>
      </c>
      <c r="B242" s="3">
        <v>1</v>
      </c>
      <c r="C242" s="3">
        <v>1.4</v>
      </c>
      <c r="D242" s="29" t="s">
        <v>83</v>
      </c>
      <c r="E242" s="29" t="s">
        <v>88</v>
      </c>
      <c r="F242" s="82" t="s">
        <v>50</v>
      </c>
      <c r="G242" s="49" t="s">
        <v>56</v>
      </c>
      <c r="H242" s="22" t="s">
        <v>57</v>
      </c>
      <c r="I242" s="21" t="s">
        <v>64</v>
      </c>
    </row>
    <row r="243" spans="1:9" ht="62" customHeight="1" thickBot="1" x14ac:dyDescent="0.4">
      <c r="A243" s="79" t="s">
        <v>513</v>
      </c>
      <c r="B243" s="3">
        <v>1</v>
      </c>
      <c r="C243" s="3">
        <v>5.52</v>
      </c>
      <c r="D243" s="29" t="s">
        <v>83</v>
      </c>
      <c r="E243" s="29" t="s">
        <v>88</v>
      </c>
      <c r="F243" s="82" t="s">
        <v>50</v>
      </c>
      <c r="G243" s="49" t="s">
        <v>56</v>
      </c>
      <c r="H243" s="22" t="s">
        <v>57</v>
      </c>
      <c r="I243" s="21" t="s">
        <v>64</v>
      </c>
    </row>
    <row r="244" spans="1:9" ht="62" customHeight="1" thickBot="1" x14ac:dyDescent="0.4">
      <c r="A244" s="79" t="s">
        <v>514</v>
      </c>
      <c r="B244" s="3">
        <v>1</v>
      </c>
      <c r="C244" s="3">
        <v>1.61</v>
      </c>
      <c r="D244" s="29" t="s">
        <v>83</v>
      </c>
      <c r="E244" s="29" t="s">
        <v>88</v>
      </c>
      <c r="F244" s="82" t="s">
        <v>50</v>
      </c>
      <c r="G244" s="49" t="s">
        <v>56</v>
      </c>
      <c r="H244" s="22" t="s">
        <v>57</v>
      </c>
      <c r="I244" s="21" t="s">
        <v>64</v>
      </c>
    </row>
    <row r="245" spans="1:9" ht="62" customHeight="1" thickBot="1" x14ac:dyDescent="0.4">
      <c r="A245" s="79" t="s">
        <v>515</v>
      </c>
      <c r="B245" s="3">
        <v>1</v>
      </c>
      <c r="C245" s="3">
        <v>1.74</v>
      </c>
      <c r="D245" s="29" t="s">
        <v>83</v>
      </c>
      <c r="E245" s="29" t="s">
        <v>88</v>
      </c>
      <c r="F245" s="82" t="s">
        <v>50</v>
      </c>
      <c r="G245" s="49" t="s">
        <v>56</v>
      </c>
      <c r="H245" s="22" t="s">
        <v>57</v>
      </c>
      <c r="I245" s="21" t="s">
        <v>64</v>
      </c>
    </row>
    <row r="246" spans="1:9" ht="62" customHeight="1" thickBot="1" x14ac:dyDescent="0.4">
      <c r="A246" s="79" t="s">
        <v>516</v>
      </c>
      <c r="B246" s="3">
        <v>1</v>
      </c>
      <c r="C246" s="3">
        <v>1.68</v>
      </c>
      <c r="D246" s="29" t="s">
        <v>83</v>
      </c>
      <c r="E246" s="29" t="s">
        <v>88</v>
      </c>
      <c r="F246" s="82" t="s">
        <v>50</v>
      </c>
      <c r="G246" s="49" t="s">
        <v>56</v>
      </c>
      <c r="H246" s="22" t="s">
        <v>57</v>
      </c>
      <c r="I246" s="21" t="s">
        <v>64</v>
      </c>
    </row>
    <row r="247" spans="1:9" ht="62" customHeight="1" thickBot="1" x14ac:dyDescent="0.4">
      <c r="A247" s="79" t="s">
        <v>517</v>
      </c>
      <c r="B247" s="3">
        <v>1</v>
      </c>
      <c r="C247" s="3">
        <v>4.5999999999999996</v>
      </c>
      <c r="D247" s="29" t="s">
        <v>83</v>
      </c>
      <c r="E247" s="29" t="s">
        <v>88</v>
      </c>
      <c r="F247" s="82" t="s">
        <v>50</v>
      </c>
      <c r="G247" s="49" t="s">
        <v>56</v>
      </c>
      <c r="H247" s="22" t="s">
        <v>57</v>
      </c>
      <c r="I247" s="21" t="s">
        <v>64</v>
      </c>
    </row>
    <row r="248" spans="1:9" ht="62" customHeight="1" thickBot="1" x14ac:dyDescent="0.4">
      <c r="A248" s="79" t="s">
        <v>550</v>
      </c>
      <c r="B248" s="3">
        <v>1</v>
      </c>
      <c r="C248" s="3">
        <v>4.53</v>
      </c>
      <c r="D248" s="29" t="s">
        <v>83</v>
      </c>
      <c r="E248" s="29" t="s">
        <v>88</v>
      </c>
      <c r="F248" s="82" t="s">
        <v>50</v>
      </c>
      <c r="G248" s="49" t="s">
        <v>56</v>
      </c>
      <c r="H248" s="22" t="s">
        <v>57</v>
      </c>
      <c r="I248" s="21" t="s">
        <v>64</v>
      </c>
    </row>
    <row r="249" spans="1:9" ht="62" customHeight="1" thickBot="1" x14ac:dyDescent="0.4">
      <c r="A249" s="79" t="s">
        <v>553</v>
      </c>
      <c r="B249" s="3">
        <v>1</v>
      </c>
      <c r="C249" s="3">
        <v>5.47</v>
      </c>
      <c r="D249" s="29" t="s">
        <v>83</v>
      </c>
      <c r="E249" s="29" t="s">
        <v>88</v>
      </c>
      <c r="F249" s="82" t="s">
        <v>50</v>
      </c>
      <c r="G249" s="49" t="s">
        <v>37</v>
      </c>
      <c r="H249" s="22" t="s">
        <v>38</v>
      </c>
      <c r="I249" s="21" t="s">
        <v>64</v>
      </c>
    </row>
    <row r="250" spans="1:9" ht="62" customHeight="1" thickBot="1" x14ac:dyDescent="0.4">
      <c r="A250" s="79" t="s">
        <v>561</v>
      </c>
      <c r="B250" s="3">
        <v>1</v>
      </c>
      <c r="C250" s="3">
        <v>9.26</v>
      </c>
      <c r="D250" s="29" t="s">
        <v>83</v>
      </c>
      <c r="E250" s="29" t="s">
        <v>88</v>
      </c>
      <c r="F250" s="82" t="s">
        <v>50</v>
      </c>
      <c r="G250" s="49" t="s">
        <v>37</v>
      </c>
      <c r="H250" s="22" t="s">
        <v>38</v>
      </c>
      <c r="I250" s="21" t="s">
        <v>64</v>
      </c>
    </row>
    <row r="251" spans="1:9" ht="62" customHeight="1" thickBot="1" x14ac:dyDescent="0.4">
      <c r="A251" s="79" t="s">
        <v>575</v>
      </c>
      <c r="B251" s="3">
        <v>1</v>
      </c>
      <c r="C251" s="3">
        <v>6.16</v>
      </c>
      <c r="D251" s="29" t="s">
        <v>83</v>
      </c>
      <c r="E251" s="29" t="s">
        <v>88</v>
      </c>
      <c r="F251" s="82" t="s">
        <v>50</v>
      </c>
      <c r="G251" s="49" t="s">
        <v>56</v>
      </c>
      <c r="H251" s="22" t="s">
        <v>57</v>
      </c>
      <c r="I251" s="21" t="s">
        <v>64</v>
      </c>
    </row>
    <row r="252" spans="1:9" ht="62" customHeight="1" thickBot="1" x14ac:dyDescent="0.4">
      <c r="A252" s="79" t="s">
        <v>576</v>
      </c>
      <c r="B252" s="3">
        <v>1</v>
      </c>
      <c r="C252" s="3">
        <v>4.76</v>
      </c>
      <c r="D252" s="29" t="s">
        <v>83</v>
      </c>
      <c r="E252" s="29" t="s">
        <v>88</v>
      </c>
      <c r="F252" s="82" t="s">
        <v>50</v>
      </c>
      <c r="G252" s="49" t="s">
        <v>56</v>
      </c>
      <c r="H252" s="22" t="s">
        <v>57</v>
      </c>
      <c r="I252" s="21" t="s">
        <v>64</v>
      </c>
    </row>
    <row r="253" spans="1:9" ht="42.5" thickBot="1" x14ac:dyDescent="0.4">
      <c r="A253" s="79" t="s">
        <v>577</v>
      </c>
      <c r="B253" s="3">
        <v>1</v>
      </c>
      <c r="C253" s="3">
        <v>1.4</v>
      </c>
      <c r="D253" s="29" t="s">
        <v>83</v>
      </c>
      <c r="E253" s="29" t="s">
        <v>88</v>
      </c>
      <c r="F253" s="82" t="s">
        <v>50</v>
      </c>
      <c r="G253" s="49" t="s">
        <v>56</v>
      </c>
      <c r="H253" s="22" t="s">
        <v>57</v>
      </c>
      <c r="I253" s="21" t="s">
        <v>64</v>
      </c>
    </row>
    <row r="254" spans="1:9" ht="42.5" thickBot="1" x14ac:dyDescent="0.4">
      <c r="A254" s="79" t="s">
        <v>577</v>
      </c>
      <c r="B254" s="3">
        <v>1</v>
      </c>
      <c r="C254" s="3">
        <v>1.28</v>
      </c>
      <c r="D254" s="29" t="s">
        <v>83</v>
      </c>
      <c r="E254" s="29" t="s">
        <v>88</v>
      </c>
      <c r="F254" s="82" t="s">
        <v>50</v>
      </c>
      <c r="G254" s="49" t="s">
        <v>56</v>
      </c>
      <c r="H254" s="22" t="s">
        <v>57</v>
      </c>
      <c r="I254" s="21" t="s">
        <v>64</v>
      </c>
    </row>
    <row r="255" spans="1:9" ht="42.5" thickBot="1" x14ac:dyDescent="0.4">
      <c r="A255" s="79" t="s">
        <v>577</v>
      </c>
      <c r="B255" s="3">
        <v>1</v>
      </c>
      <c r="C255" s="3">
        <v>1.57</v>
      </c>
      <c r="D255" s="29" t="s">
        <v>83</v>
      </c>
      <c r="E255" s="29" t="s">
        <v>88</v>
      </c>
      <c r="F255" s="82" t="s">
        <v>50</v>
      </c>
      <c r="G255" s="49" t="s">
        <v>56</v>
      </c>
      <c r="H255" s="22" t="s">
        <v>57</v>
      </c>
      <c r="I255" s="21" t="s">
        <v>64</v>
      </c>
    </row>
    <row r="256" spans="1:9" ht="42.5" thickBot="1" x14ac:dyDescent="0.4">
      <c r="A256" s="79" t="s">
        <v>577</v>
      </c>
      <c r="B256" s="3">
        <v>1</v>
      </c>
      <c r="C256" s="3">
        <v>1.44</v>
      </c>
      <c r="D256" s="29" t="s">
        <v>83</v>
      </c>
      <c r="E256" s="29" t="s">
        <v>88</v>
      </c>
      <c r="F256" s="82" t="s">
        <v>50</v>
      </c>
      <c r="G256" s="49" t="s">
        <v>56</v>
      </c>
      <c r="H256" s="22" t="s">
        <v>57</v>
      </c>
      <c r="I256" s="21" t="s">
        <v>64</v>
      </c>
    </row>
    <row r="257" spans="1:9" ht="42.5" thickBot="1" x14ac:dyDescent="0.4">
      <c r="A257" s="79" t="s">
        <v>592</v>
      </c>
      <c r="B257" s="3">
        <v>1</v>
      </c>
      <c r="C257" s="3">
        <v>3.09</v>
      </c>
      <c r="D257" s="29" t="s">
        <v>83</v>
      </c>
      <c r="E257" s="29" t="s">
        <v>88</v>
      </c>
      <c r="F257" s="82" t="s">
        <v>50</v>
      </c>
      <c r="G257" s="49" t="s">
        <v>56</v>
      </c>
      <c r="H257" s="22" t="s">
        <v>57</v>
      </c>
      <c r="I257" s="21" t="s">
        <v>64</v>
      </c>
    </row>
    <row r="258" spans="1:9" ht="42.5" thickBot="1" x14ac:dyDescent="0.4">
      <c r="A258" s="79" t="s">
        <v>593</v>
      </c>
      <c r="B258" s="3">
        <v>1</v>
      </c>
      <c r="C258" s="3">
        <v>3.09</v>
      </c>
      <c r="D258" s="29" t="s">
        <v>83</v>
      </c>
      <c r="E258" s="29" t="s">
        <v>88</v>
      </c>
      <c r="F258" s="82" t="s">
        <v>50</v>
      </c>
      <c r="G258" s="49" t="s">
        <v>56</v>
      </c>
      <c r="H258" s="22" t="s">
        <v>57</v>
      </c>
      <c r="I258" s="21" t="s">
        <v>64</v>
      </c>
    </row>
    <row r="259" spans="1:9" ht="42.5" thickBot="1" x14ac:dyDescent="0.4">
      <c r="A259" s="79" t="s">
        <v>594</v>
      </c>
      <c r="B259" s="3">
        <v>1</v>
      </c>
      <c r="C259" s="3">
        <v>3.09</v>
      </c>
      <c r="D259" s="29" t="s">
        <v>83</v>
      </c>
      <c r="E259" s="29" t="s">
        <v>88</v>
      </c>
      <c r="F259" s="82" t="s">
        <v>50</v>
      </c>
      <c r="G259" s="49" t="s">
        <v>56</v>
      </c>
      <c r="H259" s="22" t="s">
        <v>57</v>
      </c>
      <c r="I259" s="21" t="s">
        <v>64</v>
      </c>
    </row>
    <row r="260" spans="1:9" ht="42.5" thickBot="1" x14ac:dyDescent="0.4">
      <c r="A260" s="79" t="s">
        <v>596</v>
      </c>
      <c r="B260" s="3">
        <v>1</v>
      </c>
      <c r="C260" s="3">
        <v>3.09</v>
      </c>
      <c r="D260" s="29" t="s">
        <v>83</v>
      </c>
      <c r="E260" s="29" t="s">
        <v>88</v>
      </c>
      <c r="F260" s="82" t="s">
        <v>50</v>
      </c>
      <c r="G260" s="49" t="s">
        <v>56</v>
      </c>
      <c r="H260" s="22" t="s">
        <v>57</v>
      </c>
      <c r="I260" s="21" t="s">
        <v>64</v>
      </c>
    </row>
    <row r="261" spans="1:9" ht="42.5" thickBot="1" x14ac:dyDescent="0.4">
      <c r="A261" s="79" t="s">
        <v>597</v>
      </c>
      <c r="B261" s="3">
        <v>1</v>
      </c>
      <c r="C261" s="3">
        <v>3.09</v>
      </c>
      <c r="D261" s="29" t="s">
        <v>83</v>
      </c>
      <c r="E261" s="29" t="s">
        <v>88</v>
      </c>
      <c r="F261" s="82" t="s">
        <v>50</v>
      </c>
      <c r="G261" s="49" t="s">
        <v>56</v>
      </c>
      <c r="H261" s="22" t="s">
        <v>57</v>
      </c>
      <c r="I261" s="21" t="s">
        <v>64</v>
      </c>
    </row>
    <row r="262" spans="1:9" ht="42.5" thickBot="1" x14ac:dyDescent="0.4">
      <c r="A262" s="79" t="s">
        <v>598</v>
      </c>
      <c r="B262" s="3">
        <v>1</v>
      </c>
      <c r="C262" s="3">
        <v>3.09</v>
      </c>
      <c r="D262" s="29" t="s">
        <v>83</v>
      </c>
      <c r="E262" s="29" t="s">
        <v>88</v>
      </c>
      <c r="F262" s="82" t="s">
        <v>50</v>
      </c>
      <c r="G262" s="49" t="s">
        <v>56</v>
      </c>
      <c r="H262" s="22" t="s">
        <v>57</v>
      </c>
      <c r="I262" s="21" t="s">
        <v>64</v>
      </c>
    </row>
    <row r="263" spans="1:9" ht="42.5" thickBot="1" x14ac:dyDescent="0.4">
      <c r="A263" s="79" t="s">
        <v>599</v>
      </c>
      <c r="B263" s="3">
        <v>1</v>
      </c>
      <c r="C263" s="3">
        <v>3.09</v>
      </c>
      <c r="D263" s="29" t="s">
        <v>83</v>
      </c>
      <c r="E263" s="29" t="s">
        <v>88</v>
      </c>
      <c r="F263" s="82" t="s">
        <v>50</v>
      </c>
      <c r="G263" s="49" t="s">
        <v>56</v>
      </c>
      <c r="H263" s="22" t="s">
        <v>57</v>
      </c>
      <c r="I263" s="21" t="s">
        <v>64</v>
      </c>
    </row>
    <row r="264" spans="1:9" ht="42.5" thickBot="1" x14ac:dyDescent="0.4">
      <c r="A264" s="79" t="s">
        <v>600</v>
      </c>
      <c r="B264" s="3">
        <v>1</v>
      </c>
      <c r="C264" s="3">
        <v>3.09</v>
      </c>
      <c r="D264" s="29" t="s">
        <v>83</v>
      </c>
      <c r="E264" s="29" t="s">
        <v>88</v>
      </c>
      <c r="F264" s="82" t="s">
        <v>50</v>
      </c>
      <c r="G264" s="49" t="s">
        <v>56</v>
      </c>
      <c r="H264" s="22" t="s">
        <v>57</v>
      </c>
      <c r="I264" s="21" t="s">
        <v>64</v>
      </c>
    </row>
    <row r="265" spans="1:9" ht="42.5" thickBot="1" x14ac:dyDescent="0.4">
      <c r="A265" s="79" t="s">
        <v>601</v>
      </c>
      <c r="B265" s="3">
        <v>1</v>
      </c>
      <c r="C265" s="3">
        <v>3.09</v>
      </c>
      <c r="D265" s="29" t="s">
        <v>83</v>
      </c>
      <c r="E265" s="29" t="s">
        <v>88</v>
      </c>
      <c r="F265" s="82" t="s">
        <v>50</v>
      </c>
      <c r="G265" s="49" t="s">
        <v>56</v>
      </c>
      <c r="H265" s="22" t="s">
        <v>57</v>
      </c>
      <c r="I265" s="21" t="s">
        <v>64</v>
      </c>
    </row>
    <row r="266" spans="1:9" ht="42.5" thickBot="1" x14ac:dyDescent="0.4">
      <c r="A266" s="79" t="s">
        <v>602</v>
      </c>
      <c r="B266" s="3">
        <v>1</v>
      </c>
      <c r="C266" s="3">
        <v>3.09</v>
      </c>
      <c r="D266" s="29" t="s">
        <v>83</v>
      </c>
      <c r="E266" s="29" t="s">
        <v>88</v>
      </c>
      <c r="F266" s="82" t="s">
        <v>50</v>
      </c>
      <c r="G266" s="49" t="s">
        <v>56</v>
      </c>
      <c r="H266" s="22" t="s">
        <v>57</v>
      </c>
      <c r="I266" s="21" t="s">
        <v>64</v>
      </c>
    </row>
    <row r="267" spans="1:9" ht="42.5" thickBot="1" x14ac:dyDescent="0.4">
      <c r="A267" s="79" t="s">
        <v>603</v>
      </c>
      <c r="B267" s="3">
        <v>1</v>
      </c>
      <c r="C267" s="3">
        <v>3.09</v>
      </c>
      <c r="D267" s="29" t="s">
        <v>83</v>
      </c>
      <c r="E267" s="29" t="s">
        <v>88</v>
      </c>
      <c r="F267" s="82" t="s">
        <v>50</v>
      </c>
      <c r="G267" s="49" t="s">
        <v>56</v>
      </c>
      <c r="H267" s="22" t="s">
        <v>57</v>
      </c>
      <c r="I267" s="21" t="s">
        <v>64</v>
      </c>
    </row>
    <row r="268" spans="1:9" ht="42.5" thickBot="1" x14ac:dyDescent="0.4">
      <c r="A268" s="79" t="s">
        <v>618</v>
      </c>
      <c r="B268" s="3">
        <v>1</v>
      </c>
      <c r="C268" s="3">
        <v>3.01</v>
      </c>
      <c r="D268" s="29" t="s">
        <v>83</v>
      </c>
      <c r="E268" s="29" t="s">
        <v>88</v>
      </c>
      <c r="F268" s="82" t="s">
        <v>50</v>
      </c>
      <c r="G268" s="49" t="s">
        <v>56</v>
      </c>
      <c r="H268" s="22" t="s">
        <v>57</v>
      </c>
      <c r="I268" s="21" t="s">
        <v>64</v>
      </c>
    </row>
    <row r="269" spans="1:9" ht="42.5" thickBot="1" x14ac:dyDescent="0.4">
      <c r="A269" s="79" t="s">
        <v>619</v>
      </c>
      <c r="B269" s="3">
        <v>1</v>
      </c>
      <c r="C269" s="3">
        <v>2.79</v>
      </c>
      <c r="D269" s="29" t="s">
        <v>83</v>
      </c>
      <c r="E269" s="29" t="s">
        <v>88</v>
      </c>
      <c r="F269" s="82" t="s">
        <v>50</v>
      </c>
      <c r="G269" s="49" t="s">
        <v>56</v>
      </c>
      <c r="H269" s="22" t="s">
        <v>57</v>
      </c>
      <c r="I269" s="21" t="s">
        <v>64</v>
      </c>
    </row>
    <row r="270" spans="1:9" ht="42.5" thickBot="1" x14ac:dyDescent="0.4">
      <c r="A270" s="79" t="s">
        <v>620</v>
      </c>
      <c r="B270" s="3">
        <v>1</v>
      </c>
      <c r="C270" s="3">
        <v>2.79</v>
      </c>
      <c r="D270" s="29" t="s">
        <v>83</v>
      </c>
      <c r="E270" s="29" t="s">
        <v>88</v>
      </c>
      <c r="F270" s="82" t="s">
        <v>50</v>
      </c>
      <c r="G270" s="49" t="s">
        <v>56</v>
      </c>
      <c r="H270" s="22" t="s">
        <v>57</v>
      </c>
      <c r="I270" s="21" t="s">
        <v>64</v>
      </c>
    </row>
    <row r="271" spans="1:9" ht="42.5" thickBot="1" x14ac:dyDescent="0.4">
      <c r="A271" s="79" t="s">
        <v>621</v>
      </c>
      <c r="B271" s="3">
        <v>1</v>
      </c>
      <c r="C271" s="3">
        <v>2.79</v>
      </c>
      <c r="D271" s="29" t="s">
        <v>83</v>
      </c>
      <c r="E271" s="29" t="s">
        <v>88</v>
      </c>
      <c r="F271" s="82" t="s">
        <v>50</v>
      </c>
      <c r="G271" s="49" t="s">
        <v>56</v>
      </c>
      <c r="H271" s="22" t="s">
        <v>57</v>
      </c>
      <c r="I271" s="21" t="s">
        <v>64</v>
      </c>
    </row>
    <row r="272" spans="1:9" ht="42.5" thickBot="1" x14ac:dyDescent="0.4">
      <c r="A272" s="79" t="s">
        <v>622</v>
      </c>
      <c r="B272" s="3">
        <v>1</v>
      </c>
      <c r="C272" s="3">
        <v>2.79</v>
      </c>
      <c r="D272" s="29" t="s">
        <v>83</v>
      </c>
      <c r="E272" s="29" t="s">
        <v>88</v>
      </c>
      <c r="F272" s="82" t="s">
        <v>50</v>
      </c>
      <c r="G272" s="49" t="s">
        <v>56</v>
      </c>
      <c r="H272" s="22" t="s">
        <v>57</v>
      </c>
      <c r="I272" s="21" t="s">
        <v>64</v>
      </c>
    </row>
    <row r="273" spans="1:10" ht="42.5" thickBot="1" x14ac:dyDescent="0.4">
      <c r="A273" s="79" t="s">
        <v>623</v>
      </c>
      <c r="B273" s="3">
        <v>1</v>
      </c>
      <c r="C273" s="3">
        <v>2.79</v>
      </c>
      <c r="D273" s="29" t="s">
        <v>83</v>
      </c>
      <c r="E273" s="29" t="s">
        <v>88</v>
      </c>
      <c r="F273" s="82" t="s">
        <v>50</v>
      </c>
      <c r="G273" s="49" t="s">
        <v>56</v>
      </c>
      <c r="H273" s="22" t="s">
        <v>57</v>
      </c>
      <c r="I273" s="21" t="s">
        <v>64</v>
      </c>
    </row>
    <row r="274" spans="1:10" ht="42.5" thickBot="1" x14ac:dyDescent="0.4">
      <c r="A274" s="79" t="s">
        <v>624</v>
      </c>
      <c r="B274" s="3">
        <v>1</v>
      </c>
      <c r="C274" s="3">
        <v>2.79</v>
      </c>
      <c r="D274" s="29" t="s">
        <v>83</v>
      </c>
      <c r="E274" s="29" t="s">
        <v>88</v>
      </c>
      <c r="F274" s="82" t="s">
        <v>50</v>
      </c>
      <c r="G274" s="49" t="s">
        <v>56</v>
      </c>
      <c r="H274" s="22" t="s">
        <v>57</v>
      </c>
      <c r="I274" s="21" t="s">
        <v>64</v>
      </c>
    </row>
    <row r="275" spans="1:10" ht="42.5" thickBot="1" x14ac:dyDescent="0.4">
      <c r="A275" s="79" t="s">
        <v>625</v>
      </c>
      <c r="B275" s="3">
        <v>1</v>
      </c>
      <c r="C275" s="3">
        <v>2.79</v>
      </c>
      <c r="D275" s="29" t="s">
        <v>83</v>
      </c>
      <c r="E275" s="29" t="s">
        <v>88</v>
      </c>
      <c r="F275" s="82" t="s">
        <v>50</v>
      </c>
      <c r="G275" s="49" t="s">
        <v>56</v>
      </c>
      <c r="H275" s="22" t="s">
        <v>57</v>
      </c>
      <c r="I275" s="21" t="s">
        <v>64</v>
      </c>
    </row>
    <row r="276" spans="1:10" ht="42.5" thickBot="1" x14ac:dyDescent="0.4">
      <c r="A276" s="79" t="s">
        <v>626</v>
      </c>
      <c r="B276" s="3">
        <v>1</v>
      </c>
      <c r="C276" s="3">
        <v>2.79</v>
      </c>
      <c r="D276" s="29" t="s">
        <v>83</v>
      </c>
      <c r="E276" s="29" t="s">
        <v>88</v>
      </c>
      <c r="F276" s="82" t="s">
        <v>50</v>
      </c>
      <c r="G276" s="49" t="s">
        <v>56</v>
      </c>
      <c r="H276" s="22" t="s">
        <v>57</v>
      </c>
      <c r="I276" s="21" t="s">
        <v>64</v>
      </c>
    </row>
    <row r="277" spans="1:10" ht="42.5" thickBot="1" x14ac:dyDescent="0.4">
      <c r="A277" s="79" t="s">
        <v>644</v>
      </c>
      <c r="B277" s="3">
        <v>1</v>
      </c>
      <c r="C277" s="3">
        <v>2.92</v>
      </c>
      <c r="D277" s="29" t="s">
        <v>83</v>
      </c>
      <c r="E277" s="29" t="s">
        <v>88</v>
      </c>
      <c r="F277" s="82" t="s">
        <v>50</v>
      </c>
      <c r="G277" s="49" t="s">
        <v>56</v>
      </c>
      <c r="H277" s="22" t="s">
        <v>57</v>
      </c>
      <c r="I277" s="21" t="s">
        <v>64</v>
      </c>
    </row>
    <row r="278" spans="1:10" ht="42.5" thickBot="1" x14ac:dyDescent="0.4">
      <c r="A278" s="79" t="s">
        <v>648</v>
      </c>
      <c r="B278" s="3">
        <v>1</v>
      </c>
      <c r="C278" s="3">
        <v>2.2400000000000002</v>
      </c>
      <c r="D278" s="29" t="s">
        <v>83</v>
      </c>
      <c r="E278" s="29" t="s">
        <v>88</v>
      </c>
      <c r="F278" s="82" t="s">
        <v>50</v>
      </c>
      <c r="G278" s="49" t="s">
        <v>37</v>
      </c>
      <c r="H278" s="22" t="s">
        <v>38</v>
      </c>
      <c r="I278" s="241" t="s">
        <v>74</v>
      </c>
    </row>
    <row r="279" spans="1:10" ht="42.5" thickBot="1" x14ac:dyDescent="0.4">
      <c r="A279" s="79" t="s">
        <v>649</v>
      </c>
      <c r="B279" s="3">
        <v>1</v>
      </c>
      <c r="C279" s="3">
        <v>2.4700000000000002</v>
      </c>
      <c r="D279" s="29" t="s">
        <v>83</v>
      </c>
      <c r="E279" s="29" t="s">
        <v>88</v>
      </c>
      <c r="F279" s="82" t="s">
        <v>50</v>
      </c>
      <c r="G279" s="49" t="s">
        <v>37</v>
      </c>
      <c r="H279" s="22" t="s">
        <v>38</v>
      </c>
      <c r="I279" s="241" t="s">
        <v>74</v>
      </c>
    </row>
    <row r="280" spans="1:10" ht="42.5" thickBot="1" x14ac:dyDescent="0.4">
      <c r="A280" s="79" t="s">
        <v>650</v>
      </c>
      <c r="B280" s="3">
        <v>1</v>
      </c>
      <c r="C280" s="3">
        <v>7.34</v>
      </c>
      <c r="D280" s="29" t="s">
        <v>83</v>
      </c>
      <c r="E280" s="29" t="s">
        <v>88</v>
      </c>
      <c r="F280" s="82" t="s">
        <v>50</v>
      </c>
      <c r="G280" s="49" t="s">
        <v>37</v>
      </c>
      <c r="H280" s="22" t="s">
        <v>38</v>
      </c>
      <c r="I280" s="241" t="s">
        <v>74</v>
      </c>
    </row>
    <row r="281" spans="1:10" ht="42.5" thickBot="1" x14ac:dyDescent="0.4">
      <c r="A281" s="79" t="s">
        <v>369</v>
      </c>
      <c r="B281" s="3">
        <v>1</v>
      </c>
      <c r="C281" s="84">
        <v>6.19</v>
      </c>
      <c r="D281" s="29" t="s">
        <v>83</v>
      </c>
      <c r="E281" s="29" t="s">
        <v>88</v>
      </c>
      <c r="F281" s="82" t="s">
        <v>50</v>
      </c>
      <c r="G281" s="49" t="s">
        <v>56</v>
      </c>
      <c r="H281" s="22" t="s">
        <v>57</v>
      </c>
      <c r="I281" s="241" t="s">
        <v>74</v>
      </c>
      <c r="J281" s="86"/>
    </row>
    <row r="282" spans="1:10" ht="42.5" thickBot="1" x14ac:dyDescent="0.4">
      <c r="A282" s="79" t="s">
        <v>383</v>
      </c>
      <c r="B282" s="3">
        <v>1</v>
      </c>
      <c r="C282" s="3">
        <v>1.3</v>
      </c>
      <c r="D282" s="29" t="s">
        <v>83</v>
      </c>
      <c r="E282" s="29" t="s">
        <v>88</v>
      </c>
      <c r="F282" s="82" t="s">
        <v>50</v>
      </c>
      <c r="G282" s="49" t="s">
        <v>56</v>
      </c>
      <c r="H282" s="22" t="s">
        <v>57</v>
      </c>
      <c r="I282" s="241" t="s">
        <v>74</v>
      </c>
    </row>
    <row r="283" spans="1:10" ht="42.5" thickBot="1" x14ac:dyDescent="0.4">
      <c r="A283" s="79" t="s">
        <v>551</v>
      </c>
      <c r="B283" s="3">
        <v>1</v>
      </c>
      <c r="C283" s="3">
        <v>2.25</v>
      </c>
      <c r="D283" s="29" t="s">
        <v>83</v>
      </c>
      <c r="E283" s="29" t="s">
        <v>88</v>
      </c>
      <c r="F283" s="82" t="s">
        <v>50</v>
      </c>
      <c r="G283" s="49" t="s">
        <v>37</v>
      </c>
      <c r="H283" s="22" t="s">
        <v>38</v>
      </c>
      <c r="I283" s="241" t="s">
        <v>74</v>
      </c>
    </row>
    <row r="284" spans="1:10" ht="42.5" thickBot="1" x14ac:dyDescent="0.4">
      <c r="A284" s="79" t="s">
        <v>112</v>
      </c>
      <c r="B284" s="3">
        <v>1</v>
      </c>
      <c r="C284" s="84">
        <v>15.07</v>
      </c>
      <c r="D284" s="29" t="s">
        <v>83</v>
      </c>
      <c r="E284" s="29" t="s">
        <v>88</v>
      </c>
      <c r="F284" s="82" t="s">
        <v>50</v>
      </c>
      <c r="G284" s="49" t="s">
        <v>37</v>
      </c>
      <c r="H284" s="22" t="s">
        <v>38</v>
      </c>
      <c r="I284" s="21" t="s">
        <v>64</v>
      </c>
    </row>
    <row r="285" spans="1:10" ht="40.5" customHeight="1" thickBot="1" x14ac:dyDescent="0.4">
      <c r="A285" s="79" t="s">
        <v>520</v>
      </c>
      <c r="B285" s="3">
        <v>1</v>
      </c>
      <c r="C285" s="121">
        <v>29.92</v>
      </c>
      <c r="D285" s="29" t="s">
        <v>83</v>
      </c>
      <c r="E285" s="29" t="s">
        <v>88</v>
      </c>
      <c r="F285" s="82" t="s">
        <v>50</v>
      </c>
      <c r="G285" s="49" t="s">
        <v>37</v>
      </c>
      <c r="H285" s="22" t="s">
        <v>38</v>
      </c>
      <c r="I285" s="45" t="s">
        <v>105</v>
      </c>
    </row>
    <row r="286" spans="1:10" ht="43" customHeight="1" thickBot="1" x14ac:dyDescent="0.4">
      <c r="A286" s="79" t="s">
        <v>2635</v>
      </c>
      <c r="B286" s="3">
        <v>1</v>
      </c>
      <c r="C286" s="69">
        <v>17.47</v>
      </c>
      <c r="D286" s="29" t="s">
        <v>83</v>
      </c>
      <c r="E286" s="29" t="s">
        <v>88</v>
      </c>
      <c r="F286" s="82" t="s">
        <v>50</v>
      </c>
      <c r="G286" s="49" t="s">
        <v>56</v>
      </c>
      <c r="H286" s="22" t="s">
        <v>57</v>
      </c>
      <c r="I286" s="217" t="s">
        <v>64</v>
      </c>
    </row>
    <row r="287" spans="1:10" ht="42.5" thickBot="1" x14ac:dyDescent="0.4">
      <c r="A287" s="79" t="s">
        <v>113</v>
      </c>
      <c r="B287" s="3">
        <v>1</v>
      </c>
      <c r="C287" s="84">
        <v>179.64</v>
      </c>
      <c r="D287" s="29" t="s">
        <v>83</v>
      </c>
      <c r="E287" s="29" t="s">
        <v>88</v>
      </c>
      <c r="F287" s="82" t="s">
        <v>50</v>
      </c>
      <c r="G287" s="49" t="s">
        <v>37</v>
      </c>
      <c r="H287" s="22" t="s">
        <v>38</v>
      </c>
      <c r="I287" s="45" t="s">
        <v>105</v>
      </c>
    </row>
    <row r="288" spans="1:10" ht="42.5" thickBot="1" x14ac:dyDescent="0.4">
      <c r="A288" s="79" t="s">
        <v>380</v>
      </c>
      <c r="B288" s="3">
        <v>1</v>
      </c>
      <c r="C288" s="84">
        <v>30.76</v>
      </c>
      <c r="D288" s="29" t="s">
        <v>83</v>
      </c>
      <c r="E288" s="29" t="s">
        <v>88</v>
      </c>
      <c r="F288" s="82" t="s">
        <v>50</v>
      </c>
      <c r="G288" s="49" t="s">
        <v>56</v>
      </c>
      <c r="H288" s="22" t="s">
        <v>57</v>
      </c>
      <c r="I288" s="20" t="s">
        <v>68</v>
      </c>
      <c r="J288" s="84"/>
    </row>
    <row r="289" spans="1:9" ht="42.5" thickBot="1" x14ac:dyDescent="0.4">
      <c r="A289" s="79" t="s">
        <v>349</v>
      </c>
      <c r="B289" s="3">
        <v>1</v>
      </c>
      <c r="C289" s="3">
        <v>18.22</v>
      </c>
      <c r="D289" s="29" t="s">
        <v>83</v>
      </c>
      <c r="E289" s="29" t="s">
        <v>88</v>
      </c>
      <c r="F289" s="82" t="s">
        <v>50</v>
      </c>
      <c r="G289" s="49" t="s">
        <v>56</v>
      </c>
      <c r="H289" s="22" t="s">
        <v>57</v>
      </c>
      <c r="I289" s="20" t="s">
        <v>68</v>
      </c>
    </row>
    <row r="290" spans="1:9" ht="42.5" thickBot="1" x14ac:dyDescent="0.4">
      <c r="A290" s="79" t="s">
        <v>350</v>
      </c>
      <c r="B290" s="3">
        <v>1</v>
      </c>
      <c r="C290" s="3">
        <v>3.53</v>
      </c>
      <c r="D290" s="29" t="s">
        <v>83</v>
      </c>
      <c r="E290" s="29" t="s">
        <v>88</v>
      </c>
      <c r="F290" s="82" t="s">
        <v>50</v>
      </c>
      <c r="G290" s="49" t="s">
        <v>56</v>
      </c>
      <c r="H290" s="22" t="s">
        <v>57</v>
      </c>
      <c r="I290" s="20" t="s">
        <v>68</v>
      </c>
    </row>
    <row r="291" spans="1:9" ht="42.5" thickBot="1" x14ac:dyDescent="0.4">
      <c r="A291" s="79" t="s">
        <v>651</v>
      </c>
      <c r="B291" s="3">
        <v>1</v>
      </c>
      <c r="C291" s="3">
        <v>14.25</v>
      </c>
      <c r="D291" s="29" t="s">
        <v>83</v>
      </c>
      <c r="E291" s="29" t="s">
        <v>88</v>
      </c>
      <c r="F291" s="82" t="s">
        <v>50</v>
      </c>
      <c r="G291" s="49" t="s">
        <v>56</v>
      </c>
      <c r="H291" s="22" t="s">
        <v>57</v>
      </c>
      <c r="I291" s="20" t="s">
        <v>68</v>
      </c>
    </row>
    <row r="292" spans="1:9" ht="42.5" thickBot="1" x14ac:dyDescent="0.4">
      <c r="A292" s="79" t="s">
        <v>398</v>
      </c>
      <c r="B292" s="3">
        <v>1</v>
      </c>
      <c r="C292" s="69">
        <v>10.84</v>
      </c>
      <c r="D292" s="29" t="s">
        <v>83</v>
      </c>
      <c r="E292" s="29" t="s">
        <v>88</v>
      </c>
      <c r="F292" s="82" t="s">
        <v>50</v>
      </c>
      <c r="G292" s="49" t="s">
        <v>37</v>
      </c>
      <c r="H292" s="22" t="s">
        <v>38</v>
      </c>
      <c r="I292" s="21" t="s">
        <v>64</v>
      </c>
    </row>
    <row r="293" spans="1:9" ht="42.5" thickBot="1" x14ac:dyDescent="0.4">
      <c r="A293" s="395" t="s">
        <v>643</v>
      </c>
      <c r="B293" s="238">
        <v>1</v>
      </c>
      <c r="C293" s="69">
        <v>12.36</v>
      </c>
      <c r="D293" s="29" t="s">
        <v>83</v>
      </c>
      <c r="E293" s="29" t="s">
        <v>88</v>
      </c>
      <c r="F293" s="82" t="s">
        <v>50</v>
      </c>
      <c r="G293" s="49" t="s">
        <v>37</v>
      </c>
      <c r="H293" s="22" t="s">
        <v>38</v>
      </c>
      <c r="I293" s="21" t="s">
        <v>64</v>
      </c>
    </row>
    <row r="294" spans="1:9" ht="44" customHeight="1" x14ac:dyDescent="0.35">
      <c r="A294" s="419" t="s">
        <v>655</v>
      </c>
      <c r="B294" s="420">
        <v>1</v>
      </c>
      <c r="C294" s="421">
        <v>3.81</v>
      </c>
      <c r="D294" s="29" t="s">
        <v>83</v>
      </c>
      <c r="E294" s="29" t="s">
        <v>88</v>
      </c>
      <c r="F294" s="82" t="s">
        <v>50</v>
      </c>
      <c r="G294" s="89" t="s">
        <v>37</v>
      </c>
      <c r="H294" s="22" t="s">
        <v>38</v>
      </c>
      <c r="I294" s="21" t="s">
        <v>64</v>
      </c>
    </row>
    <row r="295" spans="1:9" ht="46.5" customHeight="1" x14ac:dyDescent="0.35">
      <c r="A295" s="404" t="s">
        <v>652</v>
      </c>
      <c r="B295" s="257">
        <v>1</v>
      </c>
      <c r="C295" s="103">
        <v>13.73</v>
      </c>
      <c r="D295" s="99" t="s">
        <v>83</v>
      </c>
      <c r="E295" s="99" t="s">
        <v>88</v>
      </c>
      <c r="F295" s="100" t="s">
        <v>50</v>
      </c>
      <c r="G295" s="256" t="s">
        <v>37</v>
      </c>
      <c r="H295" s="102" t="s">
        <v>38</v>
      </c>
      <c r="I295" s="418" t="s">
        <v>105</v>
      </c>
    </row>
    <row r="296" spans="1:9" ht="42.5" thickBot="1" x14ac:dyDescent="0.4">
      <c r="A296" s="83" t="s">
        <v>634</v>
      </c>
      <c r="B296" s="53">
        <v>1</v>
      </c>
      <c r="C296" s="69">
        <v>9.0399999999999991</v>
      </c>
      <c r="D296" s="213" t="s">
        <v>83</v>
      </c>
      <c r="E296" s="213" t="s">
        <v>88</v>
      </c>
      <c r="F296" s="214" t="s">
        <v>50</v>
      </c>
      <c r="G296" s="49" t="s">
        <v>59</v>
      </c>
      <c r="H296" s="216" t="s">
        <v>60</v>
      </c>
      <c r="I296" s="45" t="s">
        <v>105</v>
      </c>
    </row>
    <row r="297" spans="1:9" ht="42.5" thickBot="1" x14ac:dyDescent="0.4">
      <c r="A297" s="83" t="s">
        <v>632</v>
      </c>
      <c r="B297" s="53">
        <v>1</v>
      </c>
      <c r="C297" s="69">
        <v>17.489999999999998</v>
      </c>
      <c r="D297" s="29" t="s">
        <v>83</v>
      </c>
      <c r="E297" s="29" t="s">
        <v>88</v>
      </c>
      <c r="F297" s="82" t="s">
        <v>50</v>
      </c>
      <c r="G297" s="49" t="s">
        <v>59</v>
      </c>
      <c r="H297" s="22" t="s">
        <v>60</v>
      </c>
      <c r="I297" s="45" t="s">
        <v>105</v>
      </c>
    </row>
    <row r="298" spans="1:9" ht="42.5" thickBot="1" x14ac:dyDescent="0.4">
      <c r="A298" s="83" t="s">
        <v>631</v>
      </c>
      <c r="B298" s="53">
        <v>1</v>
      </c>
      <c r="C298" s="69">
        <v>30.17</v>
      </c>
      <c r="D298" s="29" t="s">
        <v>83</v>
      </c>
      <c r="E298" s="29" t="s">
        <v>88</v>
      </c>
      <c r="F298" s="82" t="s">
        <v>50</v>
      </c>
      <c r="G298" s="49" t="s">
        <v>59</v>
      </c>
      <c r="H298" s="22" t="s">
        <v>60</v>
      </c>
      <c r="I298" s="45" t="s">
        <v>105</v>
      </c>
    </row>
    <row r="299" spans="1:9" ht="42.5" thickBot="1" x14ac:dyDescent="0.4">
      <c r="A299" s="83" t="s">
        <v>630</v>
      </c>
      <c r="B299" s="53">
        <v>1</v>
      </c>
      <c r="C299" s="69">
        <v>1.3</v>
      </c>
      <c r="D299" s="29" t="s">
        <v>83</v>
      </c>
      <c r="E299" s="29" t="s">
        <v>88</v>
      </c>
      <c r="F299" s="82" t="s">
        <v>50</v>
      </c>
      <c r="G299" s="49" t="s">
        <v>59</v>
      </c>
      <c r="H299" s="22" t="s">
        <v>60</v>
      </c>
      <c r="I299" s="45" t="s">
        <v>105</v>
      </c>
    </row>
    <row r="300" spans="1:9" ht="42.5" thickBot="1" x14ac:dyDescent="0.4">
      <c r="A300" s="83" t="s">
        <v>629</v>
      </c>
      <c r="B300" s="53">
        <v>1</v>
      </c>
      <c r="C300" s="69">
        <v>3.08</v>
      </c>
      <c r="D300" s="29" t="s">
        <v>83</v>
      </c>
      <c r="E300" s="29" t="s">
        <v>88</v>
      </c>
      <c r="F300" s="82" t="s">
        <v>50</v>
      </c>
      <c r="G300" s="49" t="s">
        <v>59</v>
      </c>
      <c r="H300" s="22" t="s">
        <v>60</v>
      </c>
      <c r="I300" s="45" t="s">
        <v>105</v>
      </c>
    </row>
    <row r="301" spans="1:9" ht="42.5" thickBot="1" x14ac:dyDescent="0.4">
      <c r="A301" s="83" t="s">
        <v>579</v>
      </c>
      <c r="B301" s="53">
        <v>1</v>
      </c>
      <c r="C301" s="69">
        <v>10.84</v>
      </c>
      <c r="D301" s="29" t="s">
        <v>83</v>
      </c>
      <c r="E301" s="29" t="s">
        <v>88</v>
      </c>
      <c r="F301" s="82" t="s">
        <v>50</v>
      </c>
      <c r="G301" s="49" t="s">
        <v>59</v>
      </c>
      <c r="H301" s="22" t="s">
        <v>60</v>
      </c>
      <c r="I301" s="45" t="s">
        <v>105</v>
      </c>
    </row>
    <row r="302" spans="1:9" ht="47" customHeight="1" thickBot="1" x14ac:dyDescent="0.4">
      <c r="A302" s="404" t="s">
        <v>120</v>
      </c>
      <c r="B302" s="257">
        <v>1</v>
      </c>
      <c r="C302" s="103">
        <v>2.5</v>
      </c>
      <c r="D302" s="99" t="s">
        <v>83</v>
      </c>
      <c r="E302" s="99" t="s">
        <v>88</v>
      </c>
      <c r="F302" s="82" t="s">
        <v>50</v>
      </c>
      <c r="G302" s="49" t="s">
        <v>59</v>
      </c>
      <c r="H302" s="22" t="s">
        <v>60</v>
      </c>
      <c r="I302" s="45" t="s">
        <v>105</v>
      </c>
    </row>
    <row r="303" spans="1:9" ht="54.5" customHeight="1" thickBot="1" x14ac:dyDescent="0.4">
      <c r="A303" s="404" t="s">
        <v>123</v>
      </c>
      <c r="B303" s="257">
        <v>1</v>
      </c>
      <c r="C303" s="103">
        <v>6.74</v>
      </c>
      <c r="D303" s="99" t="s">
        <v>83</v>
      </c>
      <c r="E303" s="99" t="s">
        <v>88</v>
      </c>
      <c r="F303" s="82" t="s">
        <v>50</v>
      </c>
      <c r="G303" s="49" t="s">
        <v>59</v>
      </c>
      <c r="H303" s="22" t="s">
        <v>60</v>
      </c>
      <c r="I303" s="45" t="s">
        <v>105</v>
      </c>
    </row>
    <row r="304" spans="1:9" ht="42.5" thickBot="1" x14ac:dyDescent="0.4">
      <c r="A304" s="76" t="s">
        <v>108</v>
      </c>
      <c r="B304" s="24">
        <v>1</v>
      </c>
      <c r="C304" s="127">
        <v>57.2</v>
      </c>
      <c r="D304" s="213" t="s">
        <v>83</v>
      </c>
      <c r="E304" s="213" t="s">
        <v>88</v>
      </c>
      <c r="F304" s="82" t="s">
        <v>50</v>
      </c>
      <c r="G304" s="49" t="s">
        <v>59</v>
      </c>
      <c r="H304" s="22" t="s">
        <v>60</v>
      </c>
      <c r="I304" s="45" t="s">
        <v>105</v>
      </c>
    </row>
    <row r="305" spans="1:9" ht="42.5" thickBot="1" x14ac:dyDescent="0.4">
      <c r="A305" s="76" t="s">
        <v>580</v>
      </c>
      <c r="B305" s="24">
        <v>1</v>
      </c>
      <c r="C305" s="77">
        <v>3.37</v>
      </c>
      <c r="D305" s="29" t="s">
        <v>83</v>
      </c>
      <c r="E305" s="29" t="s">
        <v>88</v>
      </c>
      <c r="F305" s="82" t="s">
        <v>50</v>
      </c>
      <c r="G305" s="49" t="s">
        <v>59</v>
      </c>
      <c r="H305" s="22" t="s">
        <v>60</v>
      </c>
      <c r="I305" s="45" t="s">
        <v>105</v>
      </c>
    </row>
    <row r="306" spans="1:9" x14ac:dyDescent="0.35">
      <c r="A306" s="552" t="s">
        <v>26</v>
      </c>
      <c r="B306" s="553"/>
      <c r="C306" s="540">
        <f>SUM(C4:C305)</f>
        <v>5872.819999999997</v>
      </c>
      <c r="D306" s="534"/>
      <c r="E306" s="534"/>
      <c r="F306" s="534"/>
      <c r="G306" s="534"/>
      <c r="H306" s="535"/>
      <c r="I306" s="534"/>
    </row>
    <row r="307" spans="1:9" ht="15" thickBot="1" x14ac:dyDescent="0.4">
      <c r="A307" s="504"/>
      <c r="B307" s="526"/>
      <c r="C307" s="506"/>
      <c r="D307" s="490"/>
      <c r="E307" s="490"/>
      <c r="F307" s="490"/>
      <c r="G307" s="490"/>
      <c r="H307" s="490"/>
      <c r="I307" s="490"/>
    </row>
    <row r="308" spans="1:9" ht="15.5" x14ac:dyDescent="0.35">
      <c r="A308" s="11"/>
      <c r="B308" s="25"/>
      <c r="C308" s="25"/>
      <c r="D308" s="12"/>
      <c r="E308" s="13"/>
      <c r="F308" s="13"/>
      <c r="G308" s="13"/>
      <c r="H308" s="13"/>
      <c r="I308" s="13"/>
    </row>
    <row r="309" spans="1:9" ht="15.5" x14ac:dyDescent="0.35">
      <c r="A309" s="11"/>
      <c r="B309" s="25"/>
      <c r="C309" s="25"/>
      <c r="D309" s="12"/>
      <c r="E309" s="13"/>
      <c r="F309" s="13"/>
      <c r="G309" s="13"/>
      <c r="H309" s="13"/>
      <c r="I309" s="13"/>
    </row>
    <row r="311" spans="1:9" ht="15.5" x14ac:dyDescent="0.35">
      <c r="A311" s="106" t="s">
        <v>76</v>
      </c>
      <c r="B311" s="110">
        <f>C178</f>
        <v>393.09</v>
      </c>
    </row>
    <row r="312" spans="1:9" ht="15.5" x14ac:dyDescent="0.35">
      <c r="A312" s="107" t="s">
        <v>70</v>
      </c>
      <c r="B312" s="111">
        <f>C305+C304+C303+C302+C301+C300+C299+C298+C297+C296+C295+C287+C286+C285+C222+C221+C220+C219+C216+C215+C214+C213+C212+C211+C210+C209+C208+C207+C165+C164+C163+C162+C161+C160+C159+C158+C157+C156+C133+C132+C131+C130+C129+C76+C75+C74+C73+C72+C71+C70+C69+C68+C67+C66+C65+C64+C63+C62+C61+C60+C59+C58+C57+C56+C55+C54+C53+C52+C51+C50+C49+C48+C47+C46+C45+C44+C43+C42+C41+C40+C39+C38+C37+C36+C35+C34+C33+C32+C30+C29+C28+C27+C26+C25+C24+C23+C22+C21+C20+C19+C18+C17+C16+C15+C14+C12+C11+C10+C9+C8+C7+C6+C5+C4+C31+C13</f>
        <v>2266.0199999999986</v>
      </c>
    </row>
    <row r="313" spans="1:9" ht="15.5" x14ac:dyDescent="0.35">
      <c r="A313" s="108" t="s">
        <v>71</v>
      </c>
      <c r="B313" s="112">
        <f>C294+C293+C292+C284+C277+C276+C275+C274+C273+C272+C271+C270+C269+C268+C267+C266+C265+C264+C263+C262+C261+C260+C259+C258+C257+C256+C255+C254+C253+C252+C250+C251+C249+C248+C247+C246+C245+C244+C243+C242+C241+C240+C239+C238+C237+C235+C236+C234+C233+C232+C226+C227+C217+C218+C206+C205+C204+C203+C202+C201+C200+C199+C198+C197+C196+C195+C194+C193+C192+C191+C190+C189+C188+C187+C185+C184+C183+C182+C181+C180+C179+C177+C176+C175+C174+C173+C172+C171+C170+C169+C168+C167+C166+C155+C154+C153+C152+C151+C150+C149+C148+C147+C146+C145+C144+C143+C142+C141+C140+C139+C138+C137+C136+C135+C134+C128+C127+C126+C81+C80+C79+C78+C77+C186</f>
        <v>2679.3900000000003</v>
      </c>
    </row>
    <row r="314" spans="1:9" ht="15.5" x14ac:dyDescent="0.35">
      <c r="A314" s="373" t="s">
        <v>72</v>
      </c>
      <c r="B314" s="423">
        <f>C291+C290+C289+C288+C283+C282+C281+C280+C279+C278+C231+C230+C229+C228+C225+C224+C223+C125+C124+C123+C122+C121+C120++C119+C118+C117+C116+C115+C114+C113+C112+C111+C110+C109+C108+C107+C106+C105+C104+C103+C102+C100+C99+C98+C97+C96+C95+C94+C93+C92+C91+C90+C89+C88+C87+C86+C85+C84+C83+C101+C82</f>
        <v>534.32000000000005</v>
      </c>
    </row>
    <row r="315" spans="1:9" x14ac:dyDescent="0.35">
      <c r="A315" s="374" t="s">
        <v>2521</v>
      </c>
      <c r="B315" s="377">
        <f>B314+B313+B312+B311</f>
        <v>5872.82</v>
      </c>
    </row>
  </sheetData>
  <mergeCells count="11">
    <mergeCell ref="A1:I2"/>
    <mergeCell ref="I306:I307"/>
    <mergeCell ref="D3:E3"/>
    <mergeCell ref="A306:A307"/>
    <mergeCell ref="B306:B307"/>
    <mergeCell ref="C306:C307"/>
    <mergeCell ref="D306:D307"/>
    <mergeCell ref="E306:E307"/>
    <mergeCell ref="F306:F307"/>
    <mergeCell ref="G306:G307"/>
    <mergeCell ref="H306:H307"/>
  </mergeCells>
  <phoneticPr fontId="1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3E96-FBEA-4A4A-BD25-08EDDFDA7F21}">
  <dimension ref="A1:I313"/>
  <sheetViews>
    <sheetView workbookViewId="0">
      <selection activeCell="A3" sqref="A3:I3"/>
    </sheetView>
  </sheetViews>
  <sheetFormatPr baseColWidth="10" defaultRowHeight="14.5" x14ac:dyDescent="0.35"/>
  <cols>
    <col min="1" max="1" width="21.54296875" customWidth="1"/>
  </cols>
  <sheetData>
    <row r="1" spans="1:9" x14ac:dyDescent="0.35">
      <c r="A1" s="541" t="s">
        <v>443</v>
      </c>
      <c r="B1" s="542"/>
      <c r="C1" s="542"/>
      <c r="D1" s="542"/>
      <c r="E1" s="542"/>
      <c r="F1" s="542"/>
      <c r="G1" s="542"/>
      <c r="H1" s="542"/>
      <c r="I1" s="542"/>
    </row>
    <row r="2" spans="1:9" ht="15" thickBot="1" x14ac:dyDescent="0.4">
      <c r="A2" s="543"/>
      <c r="B2" s="544"/>
      <c r="C2" s="544"/>
      <c r="D2" s="544"/>
      <c r="E2" s="544"/>
      <c r="F2" s="544"/>
      <c r="G2" s="544"/>
      <c r="H2" s="544"/>
      <c r="I2" s="544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s="109" customFormat="1" ht="72" x14ac:dyDescent="0.35">
      <c r="A4" s="424" t="s">
        <v>1033</v>
      </c>
      <c r="B4" s="428">
        <v>1</v>
      </c>
      <c r="C4" s="431">
        <v>3.68</v>
      </c>
      <c r="D4" s="130" t="s">
        <v>58</v>
      </c>
      <c r="E4" s="130" t="s">
        <v>49</v>
      </c>
      <c r="F4" s="426" t="s">
        <v>50</v>
      </c>
      <c r="G4" s="427" t="s">
        <v>56</v>
      </c>
      <c r="H4" s="427" t="s">
        <v>57</v>
      </c>
      <c r="I4" s="429" t="s">
        <v>63</v>
      </c>
    </row>
    <row r="5" spans="1:9" s="109" customFormat="1" ht="72" x14ac:dyDescent="0.35">
      <c r="A5" s="424" t="s">
        <v>1085</v>
      </c>
      <c r="B5" s="428">
        <v>1</v>
      </c>
      <c r="C5" s="431">
        <v>2.4500000000000002</v>
      </c>
      <c r="D5" s="35" t="s">
        <v>58</v>
      </c>
      <c r="E5" s="35" t="s">
        <v>49</v>
      </c>
      <c r="F5" s="36" t="s">
        <v>50</v>
      </c>
      <c r="G5" s="37" t="s">
        <v>56</v>
      </c>
      <c r="H5" s="37" t="s">
        <v>57</v>
      </c>
      <c r="I5" s="429" t="s">
        <v>63</v>
      </c>
    </row>
    <row r="6" spans="1:9" s="109" customFormat="1" ht="72" x14ac:dyDescent="0.35">
      <c r="A6" s="424" t="s">
        <v>1084</v>
      </c>
      <c r="B6" s="428">
        <v>1</v>
      </c>
      <c r="C6" s="431">
        <v>2.0099999999999998</v>
      </c>
      <c r="D6" s="35" t="s">
        <v>58</v>
      </c>
      <c r="E6" s="35" t="s">
        <v>49</v>
      </c>
      <c r="F6" s="36" t="s">
        <v>50</v>
      </c>
      <c r="G6" s="37" t="s">
        <v>56</v>
      </c>
      <c r="H6" s="37" t="s">
        <v>57</v>
      </c>
      <c r="I6" s="429" t="s">
        <v>63</v>
      </c>
    </row>
    <row r="7" spans="1:9" s="109" customFormat="1" ht="72" x14ac:dyDescent="0.35">
      <c r="A7" s="424" t="s">
        <v>1083</v>
      </c>
      <c r="B7" s="428">
        <v>1</v>
      </c>
      <c r="C7" s="431">
        <v>3.09</v>
      </c>
      <c r="D7" s="35" t="s">
        <v>58</v>
      </c>
      <c r="E7" s="35" t="s">
        <v>49</v>
      </c>
      <c r="F7" s="36" t="s">
        <v>50</v>
      </c>
      <c r="G7" s="37" t="s">
        <v>56</v>
      </c>
      <c r="H7" s="37" t="s">
        <v>57</v>
      </c>
      <c r="I7" s="429" t="s">
        <v>63</v>
      </c>
    </row>
    <row r="8" spans="1:9" s="109" customFormat="1" ht="72" x14ac:dyDescent="0.35">
      <c r="A8" s="424" t="s">
        <v>1082</v>
      </c>
      <c r="B8" s="428">
        <v>1</v>
      </c>
      <c r="C8" s="431">
        <v>3.09</v>
      </c>
      <c r="D8" s="35" t="s">
        <v>58</v>
      </c>
      <c r="E8" s="35" t="s">
        <v>49</v>
      </c>
      <c r="F8" s="36" t="s">
        <v>50</v>
      </c>
      <c r="G8" s="37" t="s">
        <v>56</v>
      </c>
      <c r="H8" s="37" t="s">
        <v>57</v>
      </c>
      <c r="I8" s="429" t="s">
        <v>63</v>
      </c>
    </row>
    <row r="9" spans="1:9" s="109" customFormat="1" ht="72" x14ac:dyDescent="0.35">
      <c r="A9" s="424" t="s">
        <v>1081</v>
      </c>
      <c r="B9" s="428">
        <v>1</v>
      </c>
      <c r="C9" s="431">
        <v>3.09</v>
      </c>
      <c r="D9" s="35" t="s">
        <v>58</v>
      </c>
      <c r="E9" s="35" t="s">
        <v>49</v>
      </c>
      <c r="F9" s="36" t="s">
        <v>50</v>
      </c>
      <c r="G9" s="37" t="s">
        <v>56</v>
      </c>
      <c r="H9" s="37" t="s">
        <v>57</v>
      </c>
      <c r="I9" s="429" t="s">
        <v>63</v>
      </c>
    </row>
    <row r="10" spans="1:9" s="109" customFormat="1" ht="72" x14ac:dyDescent="0.35">
      <c r="A10" s="424" t="s">
        <v>1080</v>
      </c>
      <c r="B10" s="428">
        <v>1</v>
      </c>
      <c r="C10" s="431">
        <v>3.09</v>
      </c>
      <c r="D10" s="35" t="s">
        <v>58</v>
      </c>
      <c r="E10" s="35" t="s">
        <v>49</v>
      </c>
      <c r="F10" s="36" t="s">
        <v>50</v>
      </c>
      <c r="G10" s="37" t="s">
        <v>56</v>
      </c>
      <c r="H10" s="37" t="s">
        <v>57</v>
      </c>
      <c r="I10" s="429" t="s">
        <v>63</v>
      </c>
    </row>
    <row r="11" spans="1:9" s="109" customFormat="1" ht="72" x14ac:dyDescent="0.35">
      <c r="A11" s="424" t="s">
        <v>1079</v>
      </c>
      <c r="B11" s="428">
        <v>1</v>
      </c>
      <c r="C11" s="431">
        <v>3.09</v>
      </c>
      <c r="D11" s="35" t="s">
        <v>58</v>
      </c>
      <c r="E11" s="35" t="s">
        <v>49</v>
      </c>
      <c r="F11" s="36" t="s">
        <v>50</v>
      </c>
      <c r="G11" s="37" t="s">
        <v>56</v>
      </c>
      <c r="H11" s="37" t="s">
        <v>57</v>
      </c>
      <c r="I11" s="429" t="s">
        <v>63</v>
      </c>
    </row>
    <row r="12" spans="1:9" s="109" customFormat="1" ht="72" x14ac:dyDescent="0.35">
      <c r="A12" s="424" t="s">
        <v>1078</v>
      </c>
      <c r="B12" s="428">
        <v>1</v>
      </c>
      <c r="C12" s="431">
        <v>3.09</v>
      </c>
      <c r="D12" s="35" t="s">
        <v>58</v>
      </c>
      <c r="E12" s="35" t="s">
        <v>49</v>
      </c>
      <c r="F12" s="36" t="s">
        <v>50</v>
      </c>
      <c r="G12" s="37" t="s">
        <v>56</v>
      </c>
      <c r="H12" s="37" t="s">
        <v>57</v>
      </c>
      <c r="I12" s="429" t="s">
        <v>63</v>
      </c>
    </row>
    <row r="13" spans="1:9" s="109" customFormat="1" ht="72" x14ac:dyDescent="0.35">
      <c r="A13" s="424" t="s">
        <v>1077</v>
      </c>
      <c r="B13" s="428">
        <v>1</v>
      </c>
      <c r="C13" s="431">
        <v>3.09</v>
      </c>
      <c r="D13" s="35" t="s">
        <v>58</v>
      </c>
      <c r="E13" s="35" t="s">
        <v>49</v>
      </c>
      <c r="F13" s="36" t="s">
        <v>50</v>
      </c>
      <c r="G13" s="37" t="s">
        <v>56</v>
      </c>
      <c r="H13" s="37" t="s">
        <v>57</v>
      </c>
      <c r="I13" s="429" t="s">
        <v>63</v>
      </c>
    </row>
    <row r="14" spans="1:9" s="109" customFormat="1" ht="72" x14ac:dyDescent="0.35">
      <c r="A14" s="424" t="s">
        <v>1076</v>
      </c>
      <c r="B14" s="428">
        <v>1</v>
      </c>
      <c r="C14" s="431">
        <v>2.2799999999999998</v>
      </c>
      <c r="D14" s="35" t="s">
        <v>58</v>
      </c>
      <c r="E14" s="35" t="s">
        <v>49</v>
      </c>
      <c r="F14" s="36" t="s">
        <v>50</v>
      </c>
      <c r="G14" s="37" t="s">
        <v>56</v>
      </c>
      <c r="H14" s="37" t="s">
        <v>57</v>
      </c>
      <c r="I14" s="429" t="s">
        <v>63</v>
      </c>
    </row>
    <row r="15" spans="1:9" s="109" customFormat="1" ht="72" x14ac:dyDescent="0.35">
      <c r="A15" s="424" t="s">
        <v>1075</v>
      </c>
      <c r="B15" s="428">
        <v>1</v>
      </c>
      <c r="C15" s="431">
        <v>2.2799999999999998</v>
      </c>
      <c r="D15" s="35" t="s">
        <v>58</v>
      </c>
      <c r="E15" s="35" t="s">
        <v>49</v>
      </c>
      <c r="F15" s="36" t="s">
        <v>50</v>
      </c>
      <c r="G15" s="37" t="s">
        <v>56</v>
      </c>
      <c r="H15" s="37" t="s">
        <v>57</v>
      </c>
      <c r="I15" s="429" t="s">
        <v>63</v>
      </c>
    </row>
    <row r="16" spans="1:9" s="109" customFormat="1" ht="72" x14ac:dyDescent="0.35">
      <c r="A16" s="424" t="s">
        <v>1074</v>
      </c>
      <c r="B16" s="428">
        <v>1</v>
      </c>
      <c r="C16" s="431">
        <v>2.2999999999999998</v>
      </c>
      <c r="D16" s="35" t="s">
        <v>58</v>
      </c>
      <c r="E16" s="35" t="s">
        <v>49</v>
      </c>
      <c r="F16" s="36" t="s">
        <v>50</v>
      </c>
      <c r="G16" s="37" t="s">
        <v>56</v>
      </c>
      <c r="H16" s="37" t="s">
        <v>57</v>
      </c>
      <c r="I16" s="429" t="s">
        <v>63</v>
      </c>
    </row>
    <row r="17" spans="1:9" s="109" customFormat="1" ht="72" x14ac:dyDescent="0.35">
      <c r="A17" s="424" t="s">
        <v>1073</v>
      </c>
      <c r="B17" s="428">
        <v>1</v>
      </c>
      <c r="C17" s="431">
        <v>2.79</v>
      </c>
      <c r="D17" s="35" t="s">
        <v>58</v>
      </c>
      <c r="E17" s="35" t="s">
        <v>49</v>
      </c>
      <c r="F17" s="36" t="s">
        <v>50</v>
      </c>
      <c r="G17" s="37" t="s">
        <v>56</v>
      </c>
      <c r="H17" s="37" t="s">
        <v>57</v>
      </c>
      <c r="I17" s="429" t="s">
        <v>63</v>
      </c>
    </row>
    <row r="18" spans="1:9" s="109" customFormat="1" ht="72" x14ac:dyDescent="0.35">
      <c r="A18" s="424" t="s">
        <v>1072</v>
      </c>
      <c r="B18" s="428">
        <v>1</v>
      </c>
      <c r="C18" s="431">
        <v>2.73</v>
      </c>
      <c r="D18" s="35" t="s">
        <v>58</v>
      </c>
      <c r="E18" s="35" t="s">
        <v>49</v>
      </c>
      <c r="F18" s="36" t="s">
        <v>50</v>
      </c>
      <c r="G18" s="37" t="s">
        <v>56</v>
      </c>
      <c r="H18" s="37" t="s">
        <v>57</v>
      </c>
      <c r="I18" s="429" t="s">
        <v>63</v>
      </c>
    </row>
    <row r="19" spans="1:9" s="109" customFormat="1" ht="72" x14ac:dyDescent="0.35">
      <c r="A19" s="424" t="s">
        <v>1071</v>
      </c>
      <c r="B19" s="428">
        <v>1</v>
      </c>
      <c r="C19" s="431">
        <v>2.79</v>
      </c>
      <c r="D19" s="35" t="s">
        <v>58</v>
      </c>
      <c r="E19" s="35" t="s">
        <v>49</v>
      </c>
      <c r="F19" s="36" t="s">
        <v>50</v>
      </c>
      <c r="G19" s="37" t="s">
        <v>56</v>
      </c>
      <c r="H19" s="37" t="s">
        <v>57</v>
      </c>
      <c r="I19" s="429" t="s">
        <v>63</v>
      </c>
    </row>
    <row r="20" spans="1:9" s="109" customFormat="1" ht="72" x14ac:dyDescent="0.35">
      <c r="A20" s="424" t="s">
        <v>1070</v>
      </c>
      <c r="B20" s="428">
        <v>1</v>
      </c>
      <c r="C20" s="431">
        <v>2.79</v>
      </c>
      <c r="D20" s="35" t="s">
        <v>58</v>
      </c>
      <c r="E20" s="35" t="s">
        <v>49</v>
      </c>
      <c r="F20" s="36" t="s">
        <v>50</v>
      </c>
      <c r="G20" s="37" t="s">
        <v>56</v>
      </c>
      <c r="H20" s="37" t="s">
        <v>57</v>
      </c>
      <c r="I20" s="429" t="s">
        <v>63</v>
      </c>
    </row>
    <row r="21" spans="1:9" s="109" customFormat="1" ht="72" x14ac:dyDescent="0.35">
      <c r="A21" s="424" t="s">
        <v>1069</v>
      </c>
      <c r="B21" s="428">
        <v>1</v>
      </c>
      <c r="C21" s="431">
        <v>2.79</v>
      </c>
      <c r="D21" s="35" t="s">
        <v>58</v>
      </c>
      <c r="E21" s="35" t="s">
        <v>49</v>
      </c>
      <c r="F21" s="36" t="s">
        <v>50</v>
      </c>
      <c r="G21" s="37" t="s">
        <v>56</v>
      </c>
      <c r="H21" s="37" t="s">
        <v>57</v>
      </c>
      <c r="I21" s="429" t="s">
        <v>63</v>
      </c>
    </row>
    <row r="22" spans="1:9" s="109" customFormat="1" ht="72" x14ac:dyDescent="0.35">
      <c r="A22" s="424" t="s">
        <v>1068</v>
      </c>
      <c r="B22" s="428">
        <v>1</v>
      </c>
      <c r="C22" s="431">
        <v>2.79</v>
      </c>
      <c r="D22" s="35" t="s">
        <v>58</v>
      </c>
      <c r="E22" s="35" t="s">
        <v>49</v>
      </c>
      <c r="F22" s="36" t="s">
        <v>50</v>
      </c>
      <c r="G22" s="37" t="s">
        <v>56</v>
      </c>
      <c r="H22" s="37" t="s">
        <v>57</v>
      </c>
      <c r="I22" s="429" t="s">
        <v>63</v>
      </c>
    </row>
    <row r="23" spans="1:9" s="109" customFormat="1" ht="72" x14ac:dyDescent="0.35">
      <c r="A23" s="424" t="s">
        <v>1067</v>
      </c>
      <c r="B23" s="428">
        <v>1</v>
      </c>
      <c r="C23" s="431">
        <v>2.92</v>
      </c>
      <c r="D23" s="35" t="s">
        <v>58</v>
      </c>
      <c r="E23" s="35" t="s">
        <v>49</v>
      </c>
      <c r="F23" s="36" t="s">
        <v>50</v>
      </c>
      <c r="G23" s="37" t="s">
        <v>56</v>
      </c>
      <c r="H23" s="37" t="s">
        <v>57</v>
      </c>
      <c r="I23" s="429" t="s">
        <v>63</v>
      </c>
    </row>
    <row r="24" spans="1:9" s="109" customFormat="1" ht="72" x14ac:dyDescent="0.35">
      <c r="A24" s="424" t="s">
        <v>1066</v>
      </c>
      <c r="B24" s="428">
        <v>1</v>
      </c>
      <c r="C24" s="431">
        <v>2.92</v>
      </c>
      <c r="D24" s="35" t="s">
        <v>58</v>
      </c>
      <c r="E24" s="35" t="s">
        <v>49</v>
      </c>
      <c r="F24" s="36" t="s">
        <v>50</v>
      </c>
      <c r="G24" s="37" t="s">
        <v>56</v>
      </c>
      <c r="H24" s="37" t="s">
        <v>57</v>
      </c>
      <c r="I24" s="429" t="s">
        <v>63</v>
      </c>
    </row>
    <row r="25" spans="1:9" s="109" customFormat="1" ht="72" x14ac:dyDescent="0.35">
      <c r="A25" s="424" t="s">
        <v>1065</v>
      </c>
      <c r="B25" s="428">
        <v>1</v>
      </c>
      <c r="C25" s="431">
        <v>2.92</v>
      </c>
      <c r="D25" s="35" t="s">
        <v>58</v>
      </c>
      <c r="E25" s="35" t="s">
        <v>49</v>
      </c>
      <c r="F25" s="36" t="s">
        <v>50</v>
      </c>
      <c r="G25" s="37" t="s">
        <v>56</v>
      </c>
      <c r="H25" s="37" t="s">
        <v>57</v>
      </c>
      <c r="I25" s="429" t="s">
        <v>63</v>
      </c>
    </row>
    <row r="26" spans="1:9" s="109" customFormat="1" ht="72" x14ac:dyDescent="0.35">
      <c r="A26" s="424" t="s">
        <v>1064</v>
      </c>
      <c r="B26" s="428">
        <v>1</v>
      </c>
      <c r="C26" s="431">
        <v>2.92</v>
      </c>
      <c r="D26" s="35" t="s">
        <v>58</v>
      </c>
      <c r="E26" s="35" t="s">
        <v>49</v>
      </c>
      <c r="F26" s="36" t="s">
        <v>50</v>
      </c>
      <c r="G26" s="37" t="s">
        <v>56</v>
      </c>
      <c r="H26" s="37" t="s">
        <v>57</v>
      </c>
      <c r="I26" s="429" t="s">
        <v>63</v>
      </c>
    </row>
    <row r="27" spans="1:9" s="109" customFormat="1" ht="72" x14ac:dyDescent="0.35">
      <c r="A27" s="424" t="s">
        <v>1063</v>
      </c>
      <c r="B27" s="428">
        <v>1</v>
      </c>
      <c r="C27" s="431">
        <v>2.92</v>
      </c>
      <c r="D27" s="35" t="s">
        <v>58</v>
      </c>
      <c r="E27" s="35" t="s">
        <v>49</v>
      </c>
      <c r="F27" s="36" t="s">
        <v>50</v>
      </c>
      <c r="G27" s="37" t="s">
        <v>56</v>
      </c>
      <c r="H27" s="37" t="s">
        <v>57</v>
      </c>
      <c r="I27" s="429" t="s">
        <v>63</v>
      </c>
    </row>
    <row r="28" spans="1:9" s="109" customFormat="1" ht="72" x14ac:dyDescent="0.35">
      <c r="A28" s="424" t="s">
        <v>1062</v>
      </c>
      <c r="B28" s="428">
        <v>1</v>
      </c>
      <c r="C28" s="431">
        <v>2.92</v>
      </c>
      <c r="D28" s="35" t="s">
        <v>58</v>
      </c>
      <c r="E28" s="35" t="s">
        <v>49</v>
      </c>
      <c r="F28" s="36" t="s">
        <v>50</v>
      </c>
      <c r="G28" s="37" t="s">
        <v>56</v>
      </c>
      <c r="H28" s="37" t="s">
        <v>57</v>
      </c>
      <c r="I28" s="429" t="s">
        <v>63</v>
      </c>
    </row>
    <row r="29" spans="1:9" s="109" customFormat="1" ht="72" x14ac:dyDescent="0.35">
      <c r="A29" s="424" t="s">
        <v>1061</v>
      </c>
      <c r="B29" s="428">
        <v>1</v>
      </c>
      <c r="C29" s="431">
        <v>2.92</v>
      </c>
      <c r="D29" s="35" t="s">
        <v>58</v>
      </c>
      <c r="E29" s="35" t="s">
        <v>49</v>
      </c>
      <c r="F29" s="36" t="s">
        <v>50</v>
      </c>
      <c r="G29" s="37" t="s">
        <v>56</v>
      </c>
      <c r="H29" s="37" t="s">
        <v>57</v>
      </c>
      <c r="I29" s="429" t="s">
        <v>63</v>
      </c>
    </row>
    <row r="30" spans="1:9" s="109" customFormat="1" ht="72" x14ac:dyDescent="0.35">
      <c r="A30" s="424" t="s">
        <v>1060</v>
      </c>
      <c r="B30" s="428">
        <v>1</v>
      </c>
      <c r="C30" s="431">
        <v>2.92</v>
      </c>
      <c r="D30" s="35" t="s">
        <v>58</v>
      </c>
      <c r="E30" s="35" t="s">
        <v>49</v>
      </c>
      <c r="F30" s="36" t="s">
        <v>50</v>
      </c>
      <c r="G30" s="37" t="s">
        <v>56</v>
      </c>
      <c r="H30" s="37" t="s">
        <v>57</v>
      </c>
      <c r="I30" s="429" t="s">
        <v>63</v>
      </c>
    </row>
    <row r="31" spans="1:9" s="109" customFormat="1" ht="72" x14ac:dyDescent="0.35">
      <c r="A31" s="424" t="s">
        <v>1034</v>
      </c>
      <c r="B31" s="428">
        <v>1</v>
      </c>
      <c r="C31" s="431">
        <v>19.3</v>
      </c>
      <c r="D31" s="35" t="s">
        <v>58</v>
      </c>
      <c r="E31" s="35" t="s">
        <v>49</v>
      </c>
      <c r="F31" s="36" t="s">
        <v>50</v>
      </c>
      <c r="G31" s="37" t="s">
        <v>56</v>
      </c>
      <c r="H31" s="37" t="s">
        <v>57</v>
      </c>
      <c r="I31" s="429" t="s">
        <v>63</v>
      </c>
    </row>
    <row r="32" spans="1:9" s="109" customFormat="1" ht="72" x14ac:dyDescent="0.35">
      <c r="A32" s="424" t="s">
        <v>1035</v>
      </c>
      <c r="B32" s="428">
        <v>1</v>
      </c>
      <c r="C32" s="431">
        <v>19.809999999999999</v>
      </c>
      <c r="D32" s="35" t="s">
        <v>58</v>
      </c>
      <c r="E32" s="35" t="s">
        <v>49</v>
      </c>
      <c r="F32" s="36" t="s">
        <v>50</v>
      </c>
      <c r="G32" s="37" t="s">
        <v>56</v>
      </c>
      <c r="H32" s="37" t="s">
        <v>57</v>
      </c>
      <c r="I32" s="429" t="s">
        <v>63</v>
      </c>
    </row>
    <row r="33" spans="1:9" s="109" customFormat="1" ht="72" x14ac:dyDescent="0.35">
      <c r="A33" s="424" t="s">
        <v>1036</v>
      </c>
      <c r="B33" s="428">
        <v>1</v>
      </c>
      <c r="C33" s="431">
        <v>18.62</v>
      </c>
      <c r="D33" s="35" t="s">
        <v>58</v>
      </c>
      <c r="E33" s="35" t="s">
        <v>49</v>
      </c>
      <c r="F33" s="36" t="s">
        <v>50</v>
      </c>
      <c r="G33" s="37" t="s">
        <v>56</v>
      </c>
      <c r="H33" s="37" t="s">
        <v>57</v>
      </c>
      <c r="I33" s="429" t="s">
        <v>63</v>
      </c>
    </row>
    <row r="34" spans="1:9" s="109" customFormat="1" ht="72" x14ac:dyDescent="0.35">
      <c r="A34" s="424" t="s">
        <v>1037</v>
      </c>
      <c r="B34" s="428">
        <v>1</v>
      </c>
      <c r="C34" s="431">
        <v>18.61</v>
      </c>
      <c r="D34" s="35" t="s">
        <v>58</v>
      </c>
      <c r="E34" s="35" t="s">
        <v>49</v>
      </c>
      <c r="F34" s="36" t="s">
        <v>50</v>
      </c>
      <c r="G34" s="37" t="s">
        <v>56</v>
      </c>
      <c r="H34" s="37" t="s">
        <v>57</v>
      </c>
      <c r="I34" s="429" t="s">
        <v>63</v>
      </c>
    </row>
    <row r="35" spans="1:9" s="109" customFormat="1" ht="72" x14ac:dyDescent="0.35">
      <c r="A35" s="424" t="s">
        <v>1038</v>
      </c>
      <c r="B35" s="428">
        <v>1</v>
      </c>
      <c r="C35" s="431">
        <v>18.62</v>
      </c>
      <c r="D35" s="35" t="s">
        <v>58</v>
      </c>
      <c r="E35" s="35" t="s">
        <v>49</v>
      </c>
      <c r="F35" s="36" t="s">
        <v>50</v>
      </c>
      <c r="G35" s="37" t="s">
        <v>56</v>
      </c>
      <c r="H35" s="37" t="s">
        <v>57</v>
      </c>
      <c r="I35" s="429" t="s">
        <v>63</v>
      </c>
    </row>
    <row r="36" spans="1:9" s="109" customFormat="1" ht="72" x14ac:dyDescent="0.35">
      <c r="A36" s="424" t="s">
        <v>1039</v>
      </c>
      <c r="B36" s="428">
        <v>1</v>
      </c>
      <c r="C36" s="431">
        <v>18.61</v>
      </c>
      <c r="D36" s="35" t="s">
        <v>58</v>
      </c>
      <c r="E36" s="35" t="s">
        <v>49</v>
      </c>
      <c r="F36" s="36" t="s">
        <v>50</v>
      </c>
      <c r="G36" s="37" t="s">
        <v>56</v>
      </c>
      <c r="H36" s="37" t="s">
        <v>57</v>
      </c>
      <c r="I36" s="429" t="s">
        <v>63</v>
      </c>
    </row>
    <row r="37" spans="1:9" s="109" customFormat="1" ht="72" x14ac:dyDescent="0.35">
      <c r="A37" s="424" t="s">
        <v>1040</v>
      </c>
      <c r="B37" s="428">
        <v>1</v>
      </c>
      <c r="C37" s="431">
        <v>18.62</v>
      </c>
      <c r="D37" s="35" t="s">
        <v>58</v>
      </c>
      <c r="E37" s="35" t="s">
        <v>49</v>
      </c>
      <c r="F37" s="36" t="s">
        <v>50</v>
      </c>
      <c r="G37" s="37" t="s">
        <v>56</v>
      </c>
      <c r="H37" s="37" t="s">
        <v>57</v>
      </c>
      <c r="I37" s="429" t="s">
        <v>63</v>
      </c>
    </row>
    <row r="38" spans="1:9" s="109" customFormat="1" ht="72" x14ac:dyDescent="0.35">
      <c r="A38" s="424" t="s">
        <v>1041</v>
      </c>
      <c r="B38" s="428">
        <v>1</v>
      </c>
      <c r="C38" s="431">
        <v>18.61</v>
      </c>
      <c r="D38" s="35" t="s">
        <v>58</v>
      </c>
      <c r="E38" s="35" t="s">
        <v>49</v>
      </c>
      <c r="F38" s="36" t="s">
        <v>50</v>
      </c>
      <c r="G38" s="37" t="s">
        <v>56</v>
      </c>
      <c r="H38" s="37" t="s">
        <v>57</v>
      </c>
      <c r="I38" s="429" t="s">
        <v>63</v>
      </c>
    </row>
    <row r="39" spans="1:9" s="109" customFormat="1" ht="72" x14ac:dyDescent="0.35">
      <c r="A39" s="424" t="s">
        <v>1042</v>
      </c>
      <c r="B39" s="428">
        <v>1</v>
      </c>
      <c r="C39" s="431">
        <v>18.62</v>
      </c>
      <c r="D39" s="35" t="s">
        <v>58</v>
      </c>
      <c r="E39" s="35" t="s">
        <v>49</v>
      </c>
      <c r="F39" s="36" t="s">
        <v>50</v>
      </c>
      <c r="G39" s="37" t="s">
        <v>56</v>
      </c>
      <c r="H39" s="37" t="s">
        <v>57</v>
      </c>
      <c r="I39" s="429" t="s">
        <v>63</v>
      </c>
    </row>
    <row r="40" spans="1:9" s="109" customFormat="1" ht="72" x14ac:dyDescent="0.35">
      <c r="A40" s="424" t="s">
        <v>1043</v>
      </c>
      <c r="B40" s="428">
        <v>1</v>
      </c>
      <c r="C40" s="431">
        <v>18.61</v>
      </c>
      <c r="D40" s="35" t="s">
        <v>58</v>
      </c>
      <c r="E40" s="35" t="s">
        <v>49</v>
      </c>
      <c r="F40" s="36" t="s">
        <v>50</v>
      </c>
      <c r="G40" s="37" t="s">
        <v>56</v>
      </c>
      <c r="H40" s="37" t="s">
        <v>57</v>
      </c>
      <c r="I40" s="429" t="s">
        <v>63</v>
      </c>
    </row>
    <row r="41" spans="1:9" s="109" customFormat="1" ht="72" x14ac:dyDescent="0.35">
      <c r="A41" s="424" t="s">
        <v>1044</v>
      </c>
      <c r="B41" s="428">
        <v>1</v>
      </c>
      <c r="C41" s="431">
        <v>18.809999999999999</v>
      </c>
      <c r="D41" s="35" t="s">
        <v>58</v>
      </c>
      <c r="E41" s="35" t="s">
        <v>49</v>
      </c>
      <c r="F41" s="36" t="s">
        <v>50</v>
      </c>
      <c r="G41" s="37" t="s">
        <v>56</v>
      </c>
      <c r="H41" s="37" t="s">
        <v>57</v>
      </c>
      <c r="I41" s="429" t="s">
        <v>63</v>
      </c>
    </row>
    <row r="42" spans="1:9" s="109" customFormat="1" ht="72" x14ac:dyDescent="0.35">
      <c r="A42" s="424" t="s">
        <v>1045</v>
      </c>
      <c r="B42" s="428">
        <v>1</v>
      </c>
      <c r="C42" s="431">
        <v>18.809999999999999</v>
      </c>
      <c r="D42" s="35" t="s">
        <v>58</v>
      </c>
      <c r="E42" s="35" t="s">
        <v>49</v>
      </c>
      <c r="F42" s="36" t="s">
        <v>50</v>
      </c>
      <c r="G42" s="37" t="s">
        <v>56</v>
      </c>
      <c r="H42" s="37" t="s">
        <v>57</v>
      </c>
      <c r="I42" s="429" t="s">
        <v>63</v>
      </c>
    </row>
    <row r="43" spans="1:9" s="109" customFormat="1" ht="72" x14ac:dyDescent="0.35">
      <c r="A43" s="424" t="s">
        <v>1046</v>
      </c>
      <c r="B43" s="428">
        <v>1</v>
      </c>
      <c r="C43" s="431">
        <v>22.66</v>
      </c>
      <c r="D43" s="35" t="s">
        <v>58</v>
      </c>
      <c r="E43" s="35" t="s">
        <v>49</v>
      </c>
      <c r="F43" s="36" t="s">
        <v>50</v>
      </c>
      <c r="G43" s="37" t="s">
        <v>56</v>
      </c>
      <c r="H43" s="37" t="s">
        <v>57</v>
      </c>
      <c r="I43" s="429" t="s">
        <v>63</v>
      </c>
    </row>
    <row r="44" spans="1:9" s="109" customFormat="1" ht="72" x14ac:dyDescent="0.35">
      <c r="A44" s="424" t="s">
        <v>1047</v>
      </c>
      <c r="B44" s="428">
        <v>1</v>
      </c>
      <c r="C44" s="431">
        <v>12.97</v>
      </c>
      <c r="D44" s="35" t="s">
        <v>58</v>
      </c>
      <c r="E44" s="35" t="s">
        <v>49</v>
      </c>
      <c r="F44" s="36" t="s">
        <v>50</v>
      </c>
      <c r="G44" s="37" t="s">
        <v>56</v>
      </c>
      <c r="H44" s="37" t="s">
        <v>57</v>
      </c>
      <c r="I44" s="429" t="s">
        <v>63</v>
      </c>
    </row>
    <row r="45" spans="1:9" s="109" customFormat="1" ht="72" x14ac:dyDescent="0.35">
      <c r="A45" s="424" t="s">
        <v>1048</v>
      </c>
      <c r="B45" s="428">
        <v>1</v>
      </c>
      <c r="C45" s="431">
        <v>12.03</v>
      </c>
      <c r="D45" s="35" t="s">
        <v>58</v>
      </c>
      <c r="E45" s="35" t="s">
        <v>49</v>
      </c>
      <c r="F45" s="36" t="s">
        <v>50</v>
      </c>
      <c r="G45" s="37" t="s">
        <v>56</v>
      </c>
      <c r="H45" s="37" t="s">
        <v>57</v>
      </c>
      <c r="I45" s="429" t="s">
        <v>63</v>
      </c>
    </row>
    <row r="46" spans="1:9" s="109" customFormat="1" ht="72" x14ac:dyDescent="0.35">
      <c r="A46" s="424" t="s">
        <v>1049</v>
      </c>
      <c r="B46" s="428">
        <v>1</v>
      </c>
      <c r="C46" s="431">
        <v>12.52</v>
      </c>
      <c r="D46" s="35" t="s">
        <v>58</v>
      </c>
      <c r="E46" s="35" t="s">
        <v>49</v>
      </c>
      <c r="F46" s="36" t="s">
        <v>50</v>
      </c>
      <c r="G46" s="37" t="s">
        <v>56</v>
      </c>
      <c r="H46" s="37" t="s">
        <v>57</v>
      </c>
      <c r="I46" s="429" t="s">
        <v>63</v>
      </c>
    </row>
    <row r="47" spans="1:9" s="109" customFormat="1" ht="72" x14ac:dyDescent="0.35">
      <c r="A47" s="424" t="s">
        <v>1050</v>
      </c>
      <c r="B47" s="428">
        <v>1</v>
      </c>
      <c r="C47" s="431">
        <v>12.52</v>
      </c>
      <c r="D47" s="35" t="s">
        <v>58</v>
      </c>
      <c r="E47" s="35" t="s">
        <v>49</v>
      </c>
      <c r="F47" s="36" t="s">
        <v>50</v>
      </c>
      <c r="G47" s="37" t="s">
        <v>56</v>
      </c>
      <c r="H47" s="37" t="s">
        <v>57</v>
      </c>
      <c r="I47" s="429" t="s">
        <v>63</v>
      </c>
    </row>
    <row r="48" spans="1:9" s="109" customFormat="1" ht="72" x14ac:dyDescent="0.35">
      <c r="A48" s="424" t="s">
        <v>1051</v>
      </c>
      <c r="B48" s="428">
        <v>1</v>
      </c>
      <c r="C48" s="431">
        <v>12.52</v>
      </c>
      <c r="D48" s="35" t="s">
        <v>58</v>
      </c>
      <c r="E48" s="35" t="s">
        <v>49</v>
      </c>
      <c r="F48" s="36" t="s">
        <v>50</v>
      </c>
      <c r="G48" s="37" t="s">
        <v>56</v>
      </c>
      <c r="H48" s="37" t="s">
        <v>57</v>
      </c>
      <c r="I48" s="429" t="s">
        <v>63</v>
      </c>
    </row>
    <row r="49" spans="1:9" s="109" customFormat="1" ht="72" x14ac:dyDescent="0.35">
      <c r="A49" s="424" t="s">
        <v>1052</v>
      </c>
      <c r="B49" s="428">
        <v>1</v>
      </c>
      <c r="C49" s="431">
        <v>12.52</v>
      </c>
      <c r="D49" s="35" t="s">
        <v>58</v>
      </c>
      <c r="E49" s="35" t="s">
        <v>49</v>
      </c>
      <c r="F49" s="36" t="s">
        <v>50</v>
      </c>
      <c r="G49" s="37" t="s">
        <v>56</v>
      </c>
      <c r="H49" s="37" t="s">
        <v>57</v>
      </c>
      <c r="I49" s="429" t="s">
        <v>63</v>
      </c>
    </row>
    <row r="50" spans="1:9" s="109" customFormat="1" ht="72" x14ac:dyDescent="0.35">
      <c r="A50" s="424" t="s">
        <v>1053</v>
      </c>
      <c r="B50" s="428">
        <v>1</v>
      </c>
      <c r="C50" s="431">
        <v>12.36</v>
      </c>
      <c r="D50" s="35" t="s">
        <v>58</v>
      </c>
      <c r="E50" s="35" t="s">
        <v>49</v>
      </c>
      <c r="F50" s="36" t="s">
        <v>50</v>
      </c>
      <c r="G50" s="37" t="s">
        <v>56</v>
      </c>
      <c r="H50" s="37" t="s">
        <v>57</v>
      </c>
      <c r="I50" s="429" t="s">
        <v>63</v>
      </c>
    </row>
    <row r="51" spans="1:9" s="109" customFormat="1" ht="72" x14ac:dyDescent="0.35">
      <c r="A51" s="424" t="s">
        <v>1054</v>
      </c>
      <c r="B51" s="428">
        <v>1</v>
      </c>
      <c r="C51" s="431">
        <v>12.36</v>
      </c>
      <c r="D51" s="35" t="s">
        <v>58</v>
      </c>
      <c r="E51" s="35" t="s">
        <v>49</v>
      </c>
      <c r="F51" s="36" t="s">
        <v>50</v>
      </c>
      <c r="G51" s="37" t="s">
        <v>56</v>
      </c>
      <c r="H51" s="37" t="s">
        <v>57</v>
      </c>
      <c r="I51" s="429" t="s">
        <v>63</v>
      </c>
    </row>
    <row r="52" spans="1:9" s="109" customFormat="1" ht="72" x14ac:dyDescent="0.35">
      <c r="A52" s="424" t="s">
        <v>1055</v>
      </c>
      <c r="B52" s="428">
        <v>1</v>
      </c>
      <c r="C52" s="431">
        <v>12.36</v>
      </c>
      <c r="D52" s="35" t="s">
        <v>58</v>
      </c>
      <c r="E52" s="35" t="s">
        <v>49</v>
      </c>
      <c r="F52" s="36" t="s">
        <v>50</v>
      </c>
      <c r="G52" s="37" t="s">
        <v>56</v>
      </c>
      <c r="H52" s="37" t="s">
        <v>57</v>
      </c>
      <c r="I52" s="429" t="s">
        <v>63</v>
      </c>
    </row>
    <row r="53" spans="1:9" s="109" customFormat="1" ht="72" x14ac:dyDescent="0.35">
      <c r="A53" s="424" t="s">
        <v>1056</v>
      </c>
      <c r="B53" s="428">
        <v>1</v>
      </c>
      <c r="C53" s="431">
        <v>12.36</v>
      </c>
      <c r="D53" s="35" t="s">
        <v>58</v>
      </c>
      <c r="E53" s="35" t="s">
        <v>49</v>
      </c>
      <c r="F53" s="36" t="s">
        <v>50</v>
      </c>
      <c r="G53" s="37" t="s">
        <v>56</v>
      </c>
      <c r="H53" s="37" t="s">
        <v>57</v>
      </c>
      <c r="I53" s="429" t="s">
        <v>63</v>
      </c>
    </row>
    <row r="54" spans="1:9" s="109" customFormat="1" ht="72" x14ac:dyDescent="0.35">
      <c r="A54" s="424" t="s">
        <v>1056</v>
      </c>
      <c r="B54" s="428">
        <v>1</v>
      </c>
      <c r="C54" s="431">
        <v>12.36</v>
      </c>
      <c r="D54" s="35" t="s">
        <v>58</v>
      </c>
      <c r="E54" s="35" t="s">
        <v>49</v>
      </c>
      <c r="F54" s="36" t="s">
        <v>50</v>
      </c>
      <c r="G54" s="37" t="s">
        <v>56</v>
      </c>
      <c r="H54" s="37" t="s">
        <v>57</v>
      </c>
      <c r="I54" s="429" t="s">
        <v>63</v>
      </c>
    </row>
    <row r="55" spans="1:9" s="109" customFormat="1" ht="72" x14ac:dyDescent="0.35">
      <c r="A55" s="424" t="s">
        <v>1057</v>
      </c>
      <c r="B55" s="428">
        <v>1</v>
      </c>
      <c r="C55" s="431">
        <v>12.36</v>
      </c>
      <c r="D55" s="35" t="s">
        <v>58</v>
      </c>
      <c r="E55" s="35" t="s">
        <v>49</v>
      </c>
      <c r="F55" s="36" t="s">
        <v>50</v>
      </c>
      <c r="G55" s="37" t="s">
        <v>56</v>
      </c>
      <c r="H55" s="37" t="s">
        <v>57</v>
      </c>
      <c r="I55" s="429" t="s">
        <v>63</v>
      </c>
    </row>
    <row r="56" spans="1:9" s="109" customFormat="1" ht="72" x14ac:dyDescent="0.35">
      <c r="A56" s="424" t="s">
        <v>1058</v>
      </c>
      <c r="B56" s="428">
        <v>1</v>
      </c>
      <c r="C56" s="431">
        <v>12.35</v>
      </c>
      <c r="D56" s="35" t="s">
        <v>58</v>
      </c>
      <c r="E56" s="35" t="s">
        <v>49</v>
      </c>
      <c r="F56" s="36" t="s">
        <v>50</v>
      </c>
      <c r="G56" s="37" t="s">
        <v>56</v>
      </c>
      <c r="H56" s="37" t="s">
        <v>57</v>
      </c>
      <c r="I56" s="429" t="s">
        <v>63</v>
      </c>
    </row>
    <row r="57" spans="1:9" s="109" customFormat="1" ht="72" x14ac:dyDescent="0.35">
      <c r="A57" s="424" t="s">
        <v>1059</v>
      </c>
      <c r="B57" s="428">
        <v>1</v>
      </c>
      <c r="C57" s="431">
        <v>12.36</v>
      </c>
      <c r="D57" s="35" t="s">
        <v>58</v>
      </c>
      <c r="E57" s="35" t="s">
        <v>49</v>
      </c>
      <c r="F57" s="36" t="s">
        <v>50</v>
      </c>
      <c r="G57" s="37" t="s">
        <v>56</v>
      </c>
      <c r="H57" s="37" t="s">
        <v>57</v>
      </c>
      <c r="I57" s="429" t="s">
        <v>63</v>
      </c>
    </row>
    <row r="58" spans="1:9" s="109" customFormat="1" ht="72" x14ac:dyDescent="0.35">
      <c r="A58" s="136" t="s">
        <v>1133</v>
      </c>
      <c r="B58" s="430">
        <v>1</v>
      </c>
      <c r="C58" s="432">
        <v>2.2799999999999998</v>
      </c>
      <c r="D58" s="35" t="s">
        <v>58</v>
      </c>
      <c r="E58" s="35" t="s">
        <v>49</v>
      </c>
      <c r="F58" s="36" t="s">
        <v>50</v>
      </c>
      <c r="G58" s="37" t="s">
        <v>56</v>
      </c>
      <c r="H58" s="37" t="s">
        <v>57</v>
      </c>
      <c r="I58" s="429" t="s">
        <v>63</v>
      </c>
    </row>
    <row r="59" spans="1:9" s="109" customFormat="1" ht="72" x14ac:dyDescent="0.35">
      <c r="A59" s="136" t="s">
        <v>1086</v>
      </c>
      <c r="B59" s="430">
        <v>1</v>
      </c>
      <c r="C59" s="432">
        <v>2.2799999999999998</v>
      </c>
      <c r="D59" s="35" t="s">
        <v>58</v>
      </c>
      <c r="E59" s="35" t="s">
        <v>49</v>
      </c>
      <c r="F59" s="36" t="s">
        <v>50</v>
      </c>
      <c r="G59" s="37" t="s">
        <v>56</v>
      </c>
      <c r="H59" s="37" t="s">
        <v>57</v>
      </c>
      <c r="I59" s="429" t="s">
        <v>63</v>
      </c>
    </row>
    <row r="60" spans="1:9" s="109" customFormat="1" ht="72" x14ac:dyDescent="0.35">
      <c r="A60" s="136" t="s">
        <v>1087</v>
      </c>
      <c r="B60" s="430">
        <v>1</v>
      </c>
      <c r="C60" s="432">
        <v>2.2799999999999998</v>
      </c>
      <c r="D60" s="35" t="s">
        <v>58</v>
      </c>
      <c r="E60" s="35" t="s">
        <v>49</v>
      </c>
      <c r="F60" s="36" t="s">
        <v>50</v>
      </c>
      <c r="G60" s="37" t="s">
        <v>56</v>
      </c>
      <c r="H60" s="37" t="s">
        <v>57</v>
      </c>
      <c r="I60" s="429" t="s">
        <v>63</v>
      </c>
    </row>
    <row r="61" spans="1:9" s="109" customFormat="1" ht="72" x14ac:dyDescent="0.35">
      <c r="A61" s="136" t="s">
        <v>1088</v>
      </c>
      <c r="B61" s="430">
        <v>1</v>
      </c>
      <c r="C61" s="432">
        <v>3.09</v>
      </c>
      <c r="D61" s="35" t="s">
        <v>58</v>
      </c>
      <c r="E61" s="35" t="s">
        <v>49</v>
      </c>
      <c r="F61" s="36" t="s">
        <v>50</v>
      </c>
      <c r="G61" s="37" t="s">
        <v>56</v>
      </c>
      <c r="H61" s="37" t="s">
        <v>57</v>
      </c>
      <c r="I61" s="429" t="s">
        <v>63</v>
      </c>
    </row>
    <row r="62" spans="1:9" s="109" customFormat="1" ht="72" x14ac:dyDescent="0.35">
      <c r="A62" s="136" t="s">
        <v>1089</v>
      </c>
      <c r="B62" s="430">
        <v>1</v>
      </c>
      <c r="C62" s="432">
        <v>3.1</v>
      </c>
      <c r="D62" s="35" t="s">
        <v>58</v>
      </c>
      <c r="E62" s="35" t="s">
        <v>49</v>
      </c>
      <c r="F62" s="36" t="s">
        <v>50</v>
      </c>
      <c r="G62" s="37" t="s">
        <v>56</v>
      </c>
      <c r="H62" s="37" t="s">
        <v>57</v>
      </c>
      <c r="I62" s="429" t="s">
        <v>63</v>
      </c>
    </row>
    <row r="63" spans="1:9" s="109" customFormat="1" ht="72" x14ac:dyDescent="0.35">
      <c r="A63" s="136" t="s">
        <v>1090</v>
      </c>
      <c r="B63" s="430">
        <v>1</v>
      </c>
      <c r="C63" s="432">
        <v>3.09</v>
      </c>
      <c r="D63" s="35" t="s">
        <v>58</v>
      </c>
      <c r="E63" s="35" t="s">
        <v>49</v>
      </c>
      <c r="F63" s="36" t="s">
        <v>50</v>
      </c>
      <c r="G63" s="37" t="s">
        <v>56</v>
      </c>
      <c r="H63" s="37" t="s">
        <v>57</v>
      </c>
      <c r="I63" s="429" t="s">
        <v>63</v>
      </c>
    </row>
    <row r="64" spans="1:9" s="109" customFormat="1" ht="72" x14ac:dyDescent="0.35">
      <c r="A64" s="136" t="s">
        <v>1091</v>
      </c>
      <c r="B64" s="430">
        <v>1</v>
      </c>
      <c r="C64" s="432">
        <v>3.09</v>
      </c>
      <c r="D64" s="35" t="s">
        <v>58</v>
      </c>
      <c r="E64" s="35" t="s">
        <v>49</v>
      </c>
      <c r="F64" s="36" t="s">
        <v>50</v>
      </c>
      <c r="G64" s="37" t="s">
        <v>56</v>
      </c>
      <c r="H64" s="37" t="s">
        <v>57</v>
      </c>
      <c r="I64" s="429" t="s">
        <v>63</v>
      </c>
    </row>
    <row r="65" spans="1:9" s="109" customFormat="1" ht="72" x14ac:dyDescent="0.35">
      <c r="A65" s="136" t="s">
        <v>1092</v>
      </c>
      <c r="B65" s="430">
        <v>1</v>
      </c>
      <c r="C65" s="432">
        <v>3.09</v>
      </c>
      <c r="D65" s="35" t="s">
        <v>58</v>
      </c>
      <c r="E65" s="35" t="s">
        <v>49</v>
      </c>
      <c r="F65" s="36" t="s">
        <v>50</v>
      </c>
      <c r="G65" s="37" t="s">
        <v>56</v>
      </c>
      <c r="H65" s="37" t="s">
        <v>57</v>
      </c>
      <c r="I65" s="429" t="s">
        <v>63</v>
      </c>
    </row>
    <row r="66" spans="1:9" s="109" customFormat="1" ht="72" x14ac:dyDescent="0.35">
      <c r="A66" s="136" t="s">
        <v>1093</v>
      </c>
      <c r="B66" s="430">
        <v>1</v>
      </c>
      <c r="C66" s="432">
        <v>3.09</v>
      </c>
      <c r="D66" s="35" t="s">
        <v>58</v>
      </c>
      <c r="E66" s="35" t="s">
        <v>49</v>
      </c>
      <c r="F66" s="36" t="s">
        <v>50</v>
      </c>
      <c r="G66" s="37" t="s">
        <v>56</v>
      </c>
      <c r="H66" s="37" t="s">
        <v>57</v>
      </c>
      <c r="I66" s="429" t="s">
        <v>63</v>
      </c>
    </row>
    <row r="67" spans="1:9" s="109" customFormat="1" ht="72" x14ac:dyDescent="0.35">
      <c r="A67" s="136" t="s">
        <v>1094</v>
      </c>
      <c r="B67" s="430">
        <v>1</v>
      </c>
      <c r="C67" s="432">
        <v>3.22</v>
      </c>
      <c r="D67" s="35" t="s">
        <v>58</v>
      </c>
      <c r="E67" s="35" t="s">
        <v>49</v>
      </c>
      <c r="F67" s="36" t="s">
        <v>50</v>
      </c>
      <c r="G67" s="37" t="s">
        <v>56</v>
      </c>
      <c r="H67" s="37" t="s">
        <v>57</v>
      </c>
      <c r="I67" s="429" t="s">
        <v>63</v>
      </c>
    </row>
    <row r="68" spans="1:9" s="109" customFormat="1" ht="72" x14ac:dyDescent="0.35">
      <c r="A68" s="136" t="s">
        <v>1095</v>
      </c>
      <c r="B68" s="430">
        <v>1</v>
      </c>
      <c r="C68" s="432">
        <v>2.78</v>
      </c>
      <c r="D68" s="35" t="s">
        <v>58</v>
      </c>
      <c r="E68" s="35" t="s">
        <v>49</v>
      </c>
      <c r="F68" s="36" t="s">
        <v>50</v>
      </c>
      <c r="G68" s="37" t="s">
        <v>56</v>
      </c>
      <c r="H68" s="37" t="s">
        <v>57</v>
      </c>
      <c r="I68" s="429" t="s">
        <v>63</v>
      </c>
    </row>
    <row r="69" spans="1:9" s="109" customFormat="1" ht="72" x14ac:dyDescent="0.35">
      <c r="A69" s="136" t="s">
        <v>1096</v>
      </c>
      <c r="B69" s="430">
        <v>1</v>
      </c>
      <c r="C69" s="432">
        <v>2.4500000000000002</v>
      </c>
      <c r="D69" s="35" t="s">
        <v>58</v>
      </c>
      <c r="E69" s="35" t="s">
        <v>49</v>
      </c>
      <c r="F69" s="36" t="s">
        <v>50</v>
      </c>
      <c r="G69" s="37" t="s">
        <v>56</v>
      </c>
      <c r="H69" s="37" t="s">
        <v>57</v>
      </c>
      <c r="I69" s="429" t="s">
        <v>63</v>
      </c>
    </row>
    <row r="70" spans="1:9" s="109" customFormat="1" ht="72" x14ac:dyDescent="0.35">
      <c r="A70" s="136" t="s">
        <v>1097</v>
      </c>
      <c r="B70" s="430">
        <v>1</v>
      </c>
      <c r="C70" s="432">
        <v>3.01</v>
      </c>
      <c r="D70" s="35" t="s">
        <v>58</v>
      </c>
      <c r="E70" s="35" t="s">
        <v>49</v>
      </c>
      <c r="F70" s="36" t="s">
        <v>50</v>
      </c>
      <c r="G70" s="37" t="s">
        <v>56</v>
      </c>
      <c r="H70" s="37" t="s">
        <v>57</v>
      </c>
      <c r="I70" s="429" t="s">
        <v>63</v>
      </c>
    </row>
    <row r="71" spans="1:9" s="109" customFormat="1" ht="72" x14ac:dyDescent="0.35">
      <c r="A71" s="136" t="s">
        <v>1098</v>
      </c>
      <c r="B71" s="430">
        <v>1</v>
      </c>
      <c r="C71" s="432">
        <v>2.79</v>
      </c>
      <c r="D71" s="35" t="s">
        <v>58</v>
      </c>
      <c r="E71" s="35" t="s">
        <v>49</v>
      </c>
      <c r="F71" s="36" t="s">
        <v>50</v>
      </c>
      <c r="G71" s="37" t="s">
        <v>56</v>
      </c>
      <c r="H71" s="37" t="s">
        <v>57</v>
      </c>
      <c r="I71" s="429" t="s">
        <v>63</v>
      </c>
    </row>
    <row r="72" spans="1:9" s="109" customFormat="1" ht="72" x14ac:dyDescent="0.35">
      <c r="A72" s="136" t="s">
        <v>1099</v>
      </c>
      <c r="B72" s="430">
        <v>1</v>
      </c>
      <c r="C72" s="432">
        <v>2.79</v>
      </c>
      <c r="D72" s="35" t="s">
        <v>58</v>
      </c>
      <c r="E72" s="35" t="s">
        <v>49</v>
      </c>
      <c r="F72" s="36" t="s">
        <v>50</v>
      </c>
      <c r="G72" s="37" t="s">
        <v>56</v>
      </c>
      <c r="H72" s="37" t="s">
        <v>57</v>
      </c>
      <c r="I72" s="429" t="s">
        <v>63</v>
      </c>
    </row>
    <row r="73" spans="1:9" s="109" customFormat="1" ht="72" x14ac:dyDescent="0.35">
      <c r="A73" s="136" t="s">
        <v>1100</v>
      </c>
      <c r="B73" s="430">
        <v>1</v>
      </c>
      <c r="C73" s="432">
        <v>2.79</v>
      </c>
      <c r="D73" s="35" t="s">
        <v>58</v>
      </c>
      <c r="E73" s="35" t="s">
        <v>49</v>
      </c>
      <c r="F73" s="36" t="s">
        <v>50</v>
      </c>
      <c r="G73" s="37" t="s">
        <v>56</v>
      </c>
      <c r="H73" s="37" t="s">
        <v>57</v>
      </c>
      <c r="I73" s="429" t="s">
        <v>63</v>
      </c>
    </row>
    <row r="74" spans="1:9" s="109" customFormat="1" ht="72" x14ac:dyDescent="0.35">
      <c r="A74" s="136" t="s">
        <v>1101</v>
      </c>
      <c r="B74" s="430">
        <v>1</v>
      </c>
      <c r="C74" s="432">
        <v>2.79</v>
      </c>
      <c r="D74" s="35" t="s">
        <v>58</v>
      </c>
      <c r="E74" s="35" t="s">
        <v>49</v>
      </c>
      <c r="F74" s="36" t="s">
        <v>50</v>
      </c>
      <c r="G74" s="37" t="s">
        <v>56</v>
      </c>
      <c r="H74" s="37" t="s">
        <v>57</v>
      </c>
      <c r="I74" s="429" t="s">
        <v>63</v>
      </c>
    </row>
    <row r="75" spans="1:9" s="109" customFormat="1" ht="72" x14ac:dyDescent="0.35">
      <c r="A75" s="136" t="s">
        <v>1102</v>
      </c>
      <c r="B75" s="430">
        <v>1</v>
      </c>
      <c r="C75" s="432">
        <v>2.79</v>
      </c>
      <c r="D75" s="35" t="s">
        <v>58</v>
      </c>
      <c r="E75" s="35" t="s">
        <v>49</v>
      </c>
      <c r="F75" s="36" t="s">
        <v>50</v>
      </c>
      <c r="G75" s="37" t="s">
        <v>56</v>
      </c>
      <c r="H75" s="37" t="s">
        <v>57</v>
      </c>
      <c r="I75" s="429" t="s">
        <v>63</v>
      </c>
    </row>
    <row r="76" spans="1:9" s="109" customFormat="1" ht="72" x14ac:dyDescent="0.35">
      <c r="A76" s="136" t="s">
        <v>1103</v>
      </c>
      <c r="B76" s="430">
        <v>1</v>
      </c>
      <c r="C76" s="432">
        <v>2.79</v>
      </c>
      <c r="D76" s="35" t="s">
        <v>58</v>
      </c>
      <c r="E76" s="35" t="s">
        <v>49</v>
      </c>
      <c r="F76" s="36" t="s">
        <v>50</v>
      </c>
      <c r="G76" s="37" t="s">
        <v>56</v>
      </c>
      <c r="H76" s="37" t="s">
        <v>57</v>
      </c>
      <c r="I76" s="429" t="s">
        <v>63</v>
      </c>
    </row>
    <row r="77" spans="1:9" s="109" customFormat="1" ht="72" x14ac:dyDescent="0.35">
      <c r="A77" s="136" t="s">
        <v>1104</v>
      </c>
      <c r="B77" s="430">
        <v>1</v>
      </c>
      <c r="C77" s="432">
        <v>2.79</v>
      </c>
      <c r="D77" s="35" t="s">
        <v>58</v>
      </c>
      <c r="E77" s="35" t="s">
        <v>49</v>
      </c>
      <c r="F77" s="36" t="s">
        <v>50</v>
      </c>
      <c r="G77" s="37" t="s">
        <v>56</v>
      </c>
      <c r="H77" s="37" t="s">
        <v>57</v>
      </c>
      <c r="I77" s="429" t="s">
        <v>63</v>
      </c>
    </row>
    <row r="78" spans="1:9" s="109" customFormat="1" ht="72" x14ac:dyDescent="0.35">
      <c r="A78" s="136" t="s">
        <v>1105</v>
      </c>
      <c r="B78" s="430">
        <v>1</v>
      </c>
      <c r="C78" s="432">
        <v>2.79</v>
      </c>
      <c r="D78" s="35" t="s">
        <v>58</v>
      </c>
      <c r="E78" s="35" t="s">
        <v>49</v>
      </c>
      <c r="F78" s="36" t="s">
        <v>50</v>
      </c>
      <c r="G78" s="37" t="s">
        <v>56</v>
      </c>
      <c r="H78" s="37" t="s">
        <v>57</v>
      </c>
      <c r="I78" s="429" t="s">
        <v>63</v>
      </c>
    </row>
    <row r="79" spans="1:9" s="109" customFormat="1" ht="72" x14ac:dyDescent="0.35">
      <c r="A79" s="136" t="s">
        <v>1106</v>
      </c>
      <c r="B79" s="430">
        <v>1</v>
      </c>
      <c r="C79" s="432">
        <v>2.79</v>
      </c>
      <c r="D79" s="35" t="s">
        <v>58</v>
      </c>
      <c r="E79" s="35" t="s">
        <v>49</v>
      </c>
      <c r="F79" s="36" t="s">
        <v>50</v>
      </c>
      <c r="G79" s="37" t="s">
        <v>56</v>
      </c>
      <c r="H79" s="37" t="s">
        <v>57</v>
      </c>
      <c r="I79" s="429" t="s">
        <v>63</v>
      </c>
    </row>
    <row r="80" spans="1:9" s="109" customFormat="1" ht="72" x14ac:dyDescent="0.35">
      <c r="A80" s="135" t="s">
        <v>1107</v>
      </c>
      <c r="B80" s="430">
        <v>1</v>
      </c>
      <c r="C80" s="432">
        <v>2.79</v>
      </c>
      <c r="D80" s="35" t="s">
        <v>58</v>
      </c>
      <c r="E80" s="35" t="s">
        <v>49</v>
      </c>
      <c r="F80" s="36" t="s">
        <v>50</v>
      </c>
      <c r="G80" s="37" t="s">
        <v>56</v>
      </c>
      <c r="H80" s="37" t="s">
        <v>57</v>
      </c>
      <c r="I80" s="429" t="s">
        <v>63</v>
      </c>
    </row>
    <row r="81" spans="1:9" s="109" customFormat="1" ht="72" x14ac:dyDescent="0.35">
      <c r="A81" s="135" t="s">
        <v>1108</v>
      </c>
      <c r="B81" s="430">
        <v>1</v>
      </c>
      <c r="C81" s="432">
        <v>2.79</v>
      </c>
      <c r="D81" s="35" t="s">
        <v>58</v>
      </c>
      <c r="E81" s="35" t="s">
        <v>49</v>
      </c>
      <c r="F81" s="36" t="s">
        <v>50</v>
      </c>
      <c r="G81" s="37" t="s">
        <v>56</v>
      </c>
      <c r="H81" s="37" t="s">
        <v>57</v>
      </c>
      <c r="I81" s="429" t="s">
        <v>63</v>
      </c>
    </row>
    <row r="82" spans="1:9" s="109" customFormat="1" ht="72" x14ac:dyDescent="0.35">
      <c r="A82" s="136" t="s">
        <v>1132</v>
      </c>
      <c r="B82" s="430">
        <v>1</v>
      </c>
      <c r="C82" s="432">
        <v>22.64</v>
      </c>
      <c r="D82" s="35" t="s">
        <v>58</v>
      </c>
      <c r="E82" s="35" t="s">
        <v>49</v>
      </c>
      <c r="F82" s="36" t="s">
        <v>50</v>
      </c>
      <c r="G82" s="37" t="s">
        <v>56</v>
      </c>
      <c r="H82" s="37" t="s">
        <v>57</v>
      </c>
      <c r="I82" s="429" t="s">
        <v>63</v>
      </c>
    </row>
    <row r="83" spans="1:9" s="109" customFormat="1" ht="72" x14ac:dyDescent="0.35">
      <c r="A83" s="136" t="s">
        <v>1109</v>
      </c>
      <c r="B83" s="430">
        <v>1</v>
      </c>
      <c r="C83" s="432">
        <v>18.809999999999999</v>
      </c>
      <c r="D83" s="35" t="s">
        <v>58</v>
      </c>
      <c r="E83" s="35" t="s">
        <v>49</v>
      </c>
      <c r="F83" s="36" t="s">
        <v>50</v>
      </c>
      <c r="G83" s="37" t="s">
        <v>56</v>
      </c>
      <c r="H83" s="37" t="s">
        <v>57</v>
      </c>
      <c r="I83" s="429" t="s">
        <v>63</v>
      </c>
    </row>
    <row r="84" spans="1:9" s="109" customFormat="1" ht="72" x14ac:dyDescent="0.35">
      <c r="A84" s="136" t="s">
        <v>1110</v>
      </c>
      <c r="B84" s="430">
        <v>1</v>
      </c>
      <c r="C84" s="432">
        <v>18.809999999999999</v>
      </c>
      <c r="D84" s="35" t="s">
        <v>58</v>
      </c>
      <c r="E84" s="35" t="s">
        <v>49</v>
      </c>
      <c r="F84" s="36" t="s">
        <v>50</v>
      </c>
      <c r="G84" s="37" t="s">
        <v>56</v>
      </c>
      <c r="H84" s="37" t="s">
        <v>57</v>
      </c>
      <c r="I84" s="429" t="s">
        <v>63</v>
      </c>
    </row>
    <row r="85" spans="1:9" s="109" customFormat="1" ht="72" x14ac:dyDescent="0.35">
      <c r="A85" s="136" t="s">
        <v>1111</v>
      </c>
      <c r="B85" s="430">
        <v>1</v>
      </c>
      <c r="C85" s="432">
        <v>18.600000000000001</v>
      </c>
      <c r="D85" s="35" t="s">
        <v>58</v>
      </c>
      <c r="E85" s="35" t="s">
        <v>49</v>
      </c>
      <c r="F85" s="36" t="s">
        <v>50</v>
      </c>
      <c r="G85" s="37" t="s">
        <v>56</v>
      </c>
      <c r="H85" s="37" t="s">
        <v>57</v>
      </c>
      <c r="I85" s="429" t="s">
        <v>63</v>
      </c>
    </row>
    <row r="86" spans="1:9" s="109" customFormat="1" ht="72" x14ac:dyDescent="0.35">
      <c r="A86" s="136" t="s">
        <v>1112</v>
      </c>
      <c r="B86" s="430">
        <v>1</v>
      </c>
      <c r="C86" s="432">
        <v>18.600000000000001</v>
      </c>
      <c r="D86" s="35" t="s">
        <v>58</v>
      </c>
      <c r="E86" s="35" t="s">
        <v>49</v>
      </c>
      <c r="F86" s="36" t="s">
        <v>50</v>
      </c>
      <c r="G86" s="37" t="s">
        <v>56</v>
      </c>
      <c r="H86" s="37" t="s">
        <v>57</v>
      </c>
      <c r="I86" s="429" t="s">
        <v>63</v>
      </c>
    </row>
    <row r="87" spans="1:9" s="109" customFormat="1" ht="72" x14ac:dyDescent="0.35">
      <c r="A87" s="136" t="s">
        <v>1113</v>
      </c>
      <c r="B87" s="430">
        <v>1</v>
      </c>
      <c r="C87" s="432">
        <v>18.62</v>
      </c>
      <c r="D87" s="35" t="s">
        <v>58</v>
      </c>
      <c r="E87" s="35" t="s">
        <v>49</v>
      </c>
      <c r="F87" s="36" t="s">
        <v>50</v>
      </c>
      <c r="G87" s="37" t="s">
        <v>56</v>
      </c>
      <c r="H87" s="37" t="s">
        <v>57</v>
      </c>
      <c r="I87" s="429" t="s">
        <v>63</v>
      </c>
    </row>
    <row r="88" spans="1:9" s="109" customFormat="1" ht="72" x14ac:dyDescent="0.35">
      <c r="A88" s="136" t="s">
        <v>1114</v>
      </c>
      <c r="B88" s="430">
        <v>1</v>
      </c>
      <c r="C88" s="432">
        <v>18.600000000000001</v>
      </c>
      <c r="D88" s="35" t="s">
        <v>58</v>
      </c>
      <c r="E88" s="35" t="s">
        <v>49</v>
      </c>
      <c r="F88" s="36" t="s">
        <v>50</v>
      </c>
      <c r="G88" s="37" t="s">
        <v>56</v>
      </c>
      <c r="H88" s="37" t="s">
        <v>57</v>
      </c>
      <c r="I88" s="429" t="s">
        <v>63</v>
      </c>
    </row>
    <row r="89" spans="1:9" s="109" customFormat="1" ht="72" x14ac:dyDescent="0.35">
      <c r="A89" s="136" t="s">
        <v>1115</v>
      </c>
      <c r="B89" s="430">
        <v>1</v>
      </c>
      <c r="C89" s="432">
        <v>18.62</v>
      </c>
      <c r="D89" s="35" t="s">
        <v>58</v>
      </c>
      <c r="E89" s="35" t="s">
        <v>49</v>
      </c>
      <c r="F89" s="36" t="s">
        <v>50</v>
      </c>
      <c r="G89" s="37" t="s">
        <v>56</v>
      </c>
      <c r="H89" s="37" t="s">
        <v>57</v>
      </c>
      <c r="I89" s="429" t="s">
        <v>63</v>
      </c>
    </row>
    <row r="90" spans="1:9" s="109" customFormat="1" ht="72" x14ac:dyDescent="0.35">
      <c r="A90" s="136" t="s">
        <v>1116</v>
      </c>
      <c r="B90" s="430">
        <v>1</v>
      </c>
      <c r="C90" s="432">
        <v>18.61</v>
      </c>
      <c r="D90" s="35" t="s">
        <v>58</v>
      </c>
      <c r="E90" s="35" t="s">
        <v>49</v>
      </c>
      <c r="F90" s="36" t="s">
        <v>50</v>
      </c>
      <c r="G90" s="37" t="s">
        <v>56</v>
      </c>
      <c r="H90" s="37" t="s">
        <v>57</v>
      </c>
      <c r="I90" s="429" t="s">
        <v>63</v>
      </c>
    </row>
    <row r="91" spans="1:9" s="109" customFormat="1" ht="72" x14ac:dyDescent="0.35">
      <c r="A91" s="136" t="s">
        <v>1117</v>
      </c>
      <c r="B91" s="430">
        <v>1</v>
      </c>
      <c r="C91" s="432">
        <v>19.420000000000002</v>
      </c>
      <c r="D91" s="35" t="s">
        <v>58</v>
      </c>
      <c r="E91" s="35" t="s">
        <v>49</v>
      </c>
      <c r="F91" s="36" t="s">
        <v>50</v>
      </c>
      <c r="G91" s="37" t="s">
        <v>56</v>
      </c>
      <c r="H91" s="37" t="s">
        <v>57</v>
      </c>
      <c r="I91" s="429" t="s">
        <v>63</v>
      </c>
    </row>
    <row r="92" spans="1:9" s="109" customFormat="1" ht="72" x14ac:dyDescent="0.35">
      <c r="A92" s="136" t="s">
        <v>1118</v>
      </c>
      <c r="B92" s="430">
        <v>1</v>
      </c>
      <c r="C92" s="432">
        <v>12.51</v>
      </c>
      <c r="D92" s="35" t="s">
        <v>58</v>
      </c>
      <c r="E92" s="35" t="s">
        <v>49</v>
      </c>
      <c r="F92" s="36" t="s">
        <v>50</v>
      </c>
      <c r="G92" s="37" t="s">
        <v>56</v>
      </c>
      <c r="H92" s="37" t="s">
        <v>57</v>
      </c>
      <c r="I92" s="429" t="s">
        <v>63</v>
      </c>
    </row>
    <row r="93" spans="1:9" s="109" customFormat="1" ht="72" x14ac:dyDescent="0.35">
      <c r="A93" s="135" t="s">
        <v>1119</v>
      </c>
      <c r="B93" s="430">
        <v>1</v>
      </c>
      <c r="C93" s="432">
        <v>11.7</v>
      </c>
      <c r="D93" s="35" t="s">
        <v>58</v>
      </c>
      <c r="E93" s="35" t="s">
        <v>49</v>
      </c>
      <c r="F93" s="36" t="s">
        <v>50</v>
      </c>
      <c r="G93" s="37" t="s">
        <v>56</v>
      </c>
      <c r="H93" s="37" t="s">
        <v>57</v>
      </c>
      <c r="I93" s="429" t="s">
        <v>63</v>
      </c>
    </row>
    <row r="94" spans="1:9" s="109" customFormat="1" ht="72" x14ac:dyDescent="0.35">
      <c r="A94" s="135" t="s">
        <v>1120</v>
      </c>
      <c r="B94" s="430">
        <v>1</v>
      </c>
      <c r="C94" s="432">
        <v>13.06</v>
      </c>
      <c r="D94" s="35" t="s">
        <v>58</v>
      </c>
      <c r="E94" s="35" t="s">
        <v>49</v>
      </c>
      <c r="F94" s="36" t="s">
        <v>50</v>
      </c>
      <c r="G94" s="37" t="s">
        <v>56</v>
      </c>
      <c r="H94" s="37" t="s">
        <v>57</v>
      </c>
      <c r="I94" s="429" t="s">
        <v>63</v>
      </c>
    </row>
    <row r="95" spans="1:9" s="109" customFormat="1" ht="72" x14ac:dyDescent="0.35">
      <c r="A95" s="135" t="s">
        <v>1121</v>
      </c>
      <c r="B95" s="430">
        <v>1</v>
      </c>
      <c r="C95" s="432">
        <v>12.52</v>
      </c>
      <c r="D95" s="35" t="s">
        <v>58</v>
      </c>
      <c r="E95" s="35" t="s">
        <v>49</v>
      </c>
      <c r="F95" s="36" t="s">
        <v>50</v>
      </c>
      <c r="G95" s="37" t="s">
        <v>56</v>
      </c>
      <c r="H95" s="37" t="s">
        <v>57</v>
      </c>
      <c r="I95" s="429" t="s">
        <v>63</v>
      </c>
    </row>
    <row r="96" spans="1:9" s="109" customFormat="1" ht="72" x14ac:dyDescent="0.35">
      <c r="A96" s="135" t="s">
        <v>1122</v>
      </c>
      <c r="B96" s="430">
        <v>1</v>
      </c>
      <c r="C96" s="432">
        <v>12.52</v>
      </c>
      <c r="D96" s="35" t="s">
        <v>58</v>
      </c>
      <c r="E96" s="35" t="s">
        <v>49</v>
      </c>
      <c r="F96" s="36" t="s">
        <v>50</v>
      </c>
      <c r="G96" s="37" t="s">
        <v>56</v>
      </c>
      <c r="H96" s="37" t="s">
        <v>57</v>
      </c>
      <c r="I96" s="429" t="s">
        <v>63</v>
      </c>
    </row>
    <row r="97" spans="1:9" s="109" customFormat="1" ht="72" x14ac:dyDescent="0.35">
      <c r="A97" s="135" t="s">
        <v>1123</v>
      </c>
      <c r="B97" s="430">
        <v>1</v>
      </c>
      <c r="C97" s="432">
        <v>12.52</v>
      </c>
      <c r="D97" s="35" t="s">
        <v>58</v>
      </c>
      <c r="E97" s="35" t="s">
        <v>49</v>
      </c>
      <c r="F97" s="36" t="s">
        <v>50</v>
      </c>
      <c r="G97" s="37" t="s">
        <v>56</v>
      </c>
      <c r="H97" s="37" t="s">
        <v>57</v>
      </c>
      <c r="I97" s="429" t="s">
        <v>63</v>
      </c>
    </row>
    <row r="98" spans="1:9" s="109" customFormat="1" ht="72" x14ac:dyDescent="0.35">
      <c r="A98" s="135" t="s">
        <v>1124</v>
      </c>
      <c r="B98" s="430">
        <v>1</v>
      </c>
      <c r="C98" s="432">
        <v>12.52</v>
      </c>
      <c r="D98" s="35" t="s">
        <v>58</v>
      </c>
      <c r="E98" s="35" t="s">
        <v>49</v>
      </c>
      <c r="F98" s="36" t="s">
        <v>50</v>
      </c>
      <c r="G98" s="37" t="s">
        <v>56</v>
      </c>
      <c r="H98" s="37" t="s">
        <v>57</v>
      </c>
      <c r="I98" s="429" t="s">
        <v>63</v>
      </c>
    </row>
    <row r="99" spans="1:9" s="109" customFormat="1" ht="72" x14ac:dyDescent="0.35">
      <c r="A99" s="135" t="s">
        <v>1125</v>
      </c>
      <c r="B99" s="430">
        <v>1</v>
      </c>
      <c r="C99" s="432">
        <v>12.52</v>
      </c>
      <c r="D99" s="35" t="s">
        <v>58</v>
      </c>
      <c r="E99" s="35" t="s">
        <v>49</v>
      </c>
      <c r="F99" s="36" t="s">
        <v>50</v>
      </c>
      <c r="G99" s="37" t="s">
        <v>56</v>
      </c>
      <c r="H99" s="37" t="s">
        <v>57</v>
      </c>
      <c r="I99" s="429" t="s">
        <v>63</v>
      </c>
    </row>
    <row r="100" spans="1:9" s="109" customFormat="1" ht="72" x14ac:dyDescent="0.35">
      <c r="A100" s="135" t="s">
        <v>1126</v>
      </c>
      <c r="B100" s="430">
        <v>1</v>
      </c>
      <c r="C100" s="432">
        <v>12.52</v>
      </c>
      <c r="D100" s="35" t="s">
        <v>58</v>
      </c>
      <c r="E100" s="35" t="s">
        <v>49</v>
      </c>
      <c r="F100" s="36" t="s">
        <v>50</v>
      </c>
      <c r="G100" s="37" t="s">
        <v>56</v>
      </c>
      <c r="H100" s="37" t="s">
        <v>57</v>
      </c>
      <c r="I100" s="429" t="s">
        <v>63</v>
      </c>
    </row>
    <row r="101" spans="1:9" s="109" customFormat="1" ht="72" x14ac:dyDescent="0.35">
      <c r="A101" s="135" t="s">
        <v>1127</v>
      </c>
      <c r="B101" s="430">
        <v>1</v>
      </c>
      <c r="C101" s="432">
        <v>12.52</v>
      </c>
      <c r="D101" s="35" t="s">
        <v>58</v>
      </c>
      <c r="E101" s="35" t="s">
        <v>49</v>
      </c>
      <c r="F101" s="36" t="s">
        <v>50</v>
      </c>
      <c r="G101" s="37" t="s">
        <v>56</v>
      </c>
      <c r="H101" s="37" t="s">
        <v>57</v>
      </c>
      <c r="I101" s="429" t="s">
        <v>63</v>
      </c>
    </row>
    <row r="102" spans="1:9" s="109" customFormat="1" ht="72" x14ac:dyDescent="0.35">
      <c r="A102" s="135" t="s">
        <v>1128</v>
      </c>
      <c r="B102" s="430">
        <v>1</v>
      </c>
      <c r="C102" s="432">
        <v>12.52</v>
      </c>
      <c r="D102" s="35" t="s">
        <v>58</v>
      </c>
      <c r="E102" s="35" t="s">
        <v>49</v>
      </c>
      <c r="F102" s="36" t="s">
        <v>50</v>
      </c>
      <c r="G102" s="37" t="s">
        <v>56</v>
      </c>
      <c r="H102" s="37" t="s">
        <v>57</v>
      </c>
      <c r="I102" s="429" t="s">
        <v>63</v>
      </c>
    </row>
    <row r="103" spans="1:9" s="109" customFormat="1" ht="72" x14ac:dyDescent="0.35">
      <c r="A103" s="135" t="s">
        <v>1129</v>
      </c>
      <c r="B103" s="430">
        <v>1</v>
      </c>
      <c r="C103" s="432">
        <v>12.52</v>
      </c>
      <c r="D103" s="35" t="s">
        <v>58</v>
      </c>
      <c r="E103" s="35" t="s">
        <v>49</v>
      </c>
      <c r="F103" s="36" t="s">
        <v>50</v>
      </c>
      <c r="G103" s="37" t="s">
        <v>56</v>
      </c>
      <c r="H103" s="37" t="s">
        <v>57</v>
      </c>
      <c r="I103" s="429" t="s">
        <v>63</v>
      </c>
    </row>
    <row r="104" spans="1:9" s="109" customFormat="1" ht="72" x14ac:dyDescent="0.35">
      <c r="A104" s="135" t="s">
        <v>1130</v>
      </c>
      <c r="B104" s="430">
        <v>1</v>
      </c>
      <c r="C104" s="432">
        <v>12.52</v>
      </c>
      <c r="D104" s="35" t="s">
        <v>58</v>
      </c>
      <c r="E104" s="35" t="s">
        <v>49</v>
      </c>
      <c r="F104" s="36" t="s">
        <v>50</v>
      </c>
      <c r="G104" s="37" t="s">
        <v>56</v>
      </c>
      <c r="H104" s="37" t="s">
        <v>57</v>
      </c>
      <c r="I104" s="429" t="s">
        <v>63</v>
      </c>
    </row>
    <row r="105" spans="1:9" s="109" customFormat="1" ht="72" x14ac:dyDescent="0.35">
      <c r="A105" s="135" t="s">
        <v>1131</v>
      </c>
      <c r="B105" s="430">
        <v>1</v>
      </c>
      <c r="C105" s="432">
        <v>12.52</v>
      </c>
      <c r="D105" s="35" t="s">
        <v>58</v>
      </c>
      <c r="E105" s="35" t="s">
        <v>49</v>
      </c>
      <c r="F105" s="36" t="s">
        <v>50</v>
      </c>
      <c r="G105" s="37" t="s">
        <v>56</v>
      </c>
      <c r="H105" s="37" t="s">
        <v>57</v>
      </c>
      <c r="I105" s="429" t="s">
        <v>63</v>
      </c>
    </row>
    <row r="106" spans="1:9" s="109" customFormat="1" ht="72" x14ac:dyDescent="0.35">
      <c r="A106" s="138" t="s">
        <v>1159</v>
      </c>
      <c r="B106" s="430">
        <v>1</v>
      </c>
      <c r="C106" s="433">
        <v>3.22</v>
      </c>
      <c r="D106" s="35" t="s">
        <v>58</v>
      </c>
      <c r="E106" s="35" t="s">
        <v>49</v>
      </c>
      <c r="F106" s="36" t="s">
        <v>50</v>
      </c>
      <c r="G106" s="37" t="s">
        <v>56</v>
      </c>
      <c r="H106" s="37" t="s">
        <v>57</v>
      </c>
      <c r="I106" s="429" t="s">
        <v>63</v>
      </c>
    </row>
    <row r="107" spans="1:9" s="109" customFormat="1" ht="72" x14ac:dyDescent="0.35">
      <c r="A107" s="138" t="s">
        <v>1134</v>
      </c>
      <c r="B107" s="430">
        <v>1</v>
      </c>
      <c r="C107" s="433">
        <v>3.09</v>
      </c>
      <c r="D107" s="35" t="s">
        <v>58</v>
      </c>
      <c r="E107" s="35" t="s">
        <v>49</v>
      </c>
      <c r="F107" s="36" t="s">
        <v>50</v>
      </c>
      <c r="G107" s="37" t="s">
        <v>56</v>
      </c>
      <c r="H107" s="37" t="s">
        <v>57</v>
      </c>
      <c r="I107" s="429" t="s">
        <v>63</v>
      </c>
    </row>
    <row r="108" spans="1:9" s="109" customFormat="1" ht="72" x14ac:dyDescent="0.35">
      <c r="A108" s="138" t="s">
        <v>1135</v>
      </c>
      <c r="B108" s="430">
        <v>1</v>
      </c>
      <c r="C108" s="433">
        <v>3.09</v>
      </c>
      <c r="D108" s="35" t="s">
        <v>58</v>
      </c>
      <c r="E108" s="35" t="s">
        <v>49</v>
      </c>
      <c r="F108" s="36" t="s">
        <v>50</v>
      </c>
      <c r="G108" s="37" t="s">
        <v>56</v>
      </c>
      <c r="H108" s="37" t="s">
        <v>57</v>
      </c>
      <c r="I108" s="429" t="s">
        <v>63</v>
      </c>
    </row>
    <row r="109" spans="1:9" s="109" customFormat="1" ht="72" x14ac:dyDescent="0.35">
      <c r="A109" s="138" t="s">
        <v>1136</v>
      </c>
      <c r="B109" s="430">
        <v>1</v>
      </c>
      <c r="C109" s="433">
        <v>3.09</v>
      </c>
      <c r="D109" s="35" t="s">
        <v>58</v>
      </c>
      <c r="E109" s="35" t="s">
        <v>49</v>
      </c>
      <c r="F109" s="36" t="s">
        <v>50</v>
      </c>
      <c r="G109" s="37" t="s">
        <v>56</v>
      </c>
      <c r="H109" s="37" t="s">
        <v>57</v>
      </c>
      <c r="I109" s="429" t="s">
        <v>63</v>
      </c>
    </row>
    <row r="110" spans="1:9" s="109" customFormat="1" ht="72" x14ac:dyDescent="0.35">
      <c r="A110" s="138" t="s">
        <v>1137</v>
      </c>
      <c r="B110" s="430">
        <v>1</v>
      </c>
      <c r="C110" s="433">
        <v>3.09</v>
      </c>
      <c r="D110" s="35" t="s">
        <v>58</v>
      </c>
      <c r="E110" s="35" t="s">
        <v>49</v>
      </c>
      <c r="F110" s="36" t="s">
        <v>50</v>
      </c>
      <c r="G110" s="37" t="s">
        <v>56</v>
      </c>
      <c r="H110" s="37" t="s">
        <v>57</v>
      </c>
      <c r="I110" s="429" t="s">
        <v>63</v>
      </c>
    </row>
    <row r="111" spans="1:9" s="109" customFormat="1" ht="72" x14ac:dyDescent="0.35">
      <c r="A111" s="138" t="s">
        <v>1138</v>
      </c>
      <c r="B111" s="430">
        <v>1</v>
      </c>
      <c r="C111" s="433">
        <v>3.09</v>
      </c>
      <c r="D111" s="35" t="s">
        <v>58</v>
      </c>
      <c r="E111" s="35" t="s">
        <v>49</v>
      </c>
      <c r="F111" s="36" t="s">
        <v>50</v>
      </c>
      <c r="G111" s="37" t="s">
        <v>56</v>
      </c>
      <c r="H111" s="37" t="s">
        <v>57</v>
      </c>
      <c r="I111" s="429" t="s">
        <v>63</v>
      </c>
    </row>
    <row r="112" spans="1:9" s="109" customFormat="1" ht="72" x14ac:dyDescent="0.35">
      <c r="A112" s="138" t="s">
        <v>1139</v>
      </c>
      <c r="B112" s="430">
        <v>1</v>
      </c>
      <c r="C112" s="433">
        <v>3.09</v>
      </c>
      <c r="D112" s="35" t="s">
        <v>58</v>
      </c>
      <c r="E112" s="35" t="s">
        <v>49</v>
      </c>
      <c r="F112" s="36" t="s">
        <v>50</v>
      </c>
      <c r="G112" s="37" t="s">
        <v>56</v>
      </c>
      <c r="H112" s="37" t="s">
        <v>57</v>
      </c>
      <c r="I112" s="429" t="s">
        <v>63</v>
      </c>
    </row>
    <row r="113" spans="1:9" s="109" customFormat="1" ht="72" x14ac:dyDescent="0.35">
      <c r="A113" s="138" t="s">
        <v>1140</v>
      </c>
      <c r="B113" s="430">
        <v>1</v>
      </c>
      <c r="C113" s="433">
        <v>3.09</v>
      </c>
      <c r="D113" s="35" t="s">
        <v>58</v>
      </c>
      <c r="E113" s="35" t="s">
        <v>49</v>
      </c>
      <c r="F113" s="36" t="s">
        <v>50</v>
      </c>
      <c r="G113" s="37" t="s">
        <v>56</v>
      </c>
      <c r="H113" s="37" t="s">
        <v>57</v>
      </c>
      <c r="I113" s="429" t="s">
        <v>63</v>
      </c>
    </row>
    <row r="114" spans="1:9" s="109" customFormat="1" ht="72" x14ac:dyDescent="0.35">
      <c r="A114" s="138" t="s">
        <v>1141</v>
      </c>
      <c r="B114" s="430">
        <v>1</v>
      </c>
      <c r="C114" s="433">
        <v>3.09</v>
      </c>
      <c r="D114" s="35" t="s">
        <v>58</v>
      </c>
      <c r="E114" s="35" t="s">
        <v>49</v>
      </c>
      <c r="F114" s="36" t="s">
        <v>50</v>
      </c>
      <c r="G114" s="37" t="s">
        <v>56</v>
      </c>
      <c r="H114" s="37" t="s">
        <v>57</v>
      </c>
      <c r="I114" s="429" t="s">
        <v>63</v>
      </c>
    </row>
    <row r="115" spans="1:9" s="109" customFormat="1" ht="72" x14ac:dyDescent="0.35">
      <c r="A115" s="138" t="s">
        <v>1142</v>
      </c>
      <c r="B115" s="430">
        <v>1</v>
      </c>
      <c r="C115" s="433">
        <v>2.2799999999999998</v>
      </c>
      <c r="D115" s="35" t="s">
        <v>58</v>
      </c>
      <c r="E115" s="35" t="s">
        <v>49</v>
      </c>
      <c r="F115" s="36" t="s">
        <v>50</v>
      </c>
      <c r="G115" s="37" t="s">
        <v>56</v>
      </c>
      <c r="H115" s="37" t="s">
        <v>57</v>
      </c>
      <c r="I115" s="429" t="s">
        <v>63</v>
      </c>
    </row>
    <row r="116" spans="1:9" s="109" customFormat="1" ht="72" x14ac:dyDescent="0.35">
      <c r="A116" s="138" t="s">
        <v>1143</v>
      </c>
      <c r="B116" s="430">
        <v>1</v>
      </c>
      <c r="C116" s="433">
        <v>2.2799999999999998</v>
      </c>
      <c r="D116" s="35" t="s">
        <v>58</v>
      </c>
      <c r="E116" s="35" t="s">
        <v>49</v>
      </c>
      <c r="F116" s="36" t="s">
        <v>50</v>
      </c>
      <c r="G116" s="37" t="s">
        <v>56</v>
      </c>
      <c r="H116" s="37" t="s">
        <v>57</v>
      </c>
      <c r="I116" s="429" t="s">
        <v>63</v>
      </c>
    </row>
    <row r="117" spans="1:9" s="109" customFormat="1" ht="72" x14ac:dyDescent="0.35">
      <c r="A117" s="138" t="s">
        <v>1144</v>
      </c>
      <c r="B117" s="430">
        <v>1</v>
      </c>
      <c r="C117" s="433">
        <v>2.2799999999999998</v>
      </c>
      <c r="D117" s="35" t="s">
        <v>58</v>
      </c>
      <c r="E117" s="35" t="s">
        <v>49</v>
      </c>
      <c r="F117" s="36" t="s">
        <v>50</v>
      </c>
      <c r="G117" s="37" t="s">
        <v>56</v>
      </c>
      <c r="H117" s="37" t="s">
        <v>57</v>
      </c>
      <c r="I117" s="429" t="s">
        <v>63</v>
      </c>
    </row>
    <row r="118" spans="1:9" s="109" customFormat="1" ht="72" x14ac:dyDescent="0.35">
      <c r="A118" s="138" t="s">
        <v>1145</v>
      </c>
      <c r="B118" s="430">
        <v>1</v>
      </c>
      <c r="C118" s="433">
        <v>2.79</v>
      </c>
      <c r="D118" s="35" t="s">
        <v>58</v>
      </c>
      <c r="E118" s="35" t="s">
        <v>49</v>
      </c>
      <c r="F118" s="36" t="s">
        <v>50</v>
      </c>
      <c r="G118" s="37" t="s">
        <v>56</v>
      </c>
      <c r="H118" s="37" t="s">
        <v>57</v>
      </c>
      <c r="I118" s="429" t="s">
        <v>63</v>
      </c>
    </row>
    <row r="119" spans="1:9" s="109" customFormat="1" ht="72" x14ac:dyDescent="0.35">
      <c r="A119" s="138" t="s">
        <v>1146</v>
      </c>
      <c r="B119" s="430">
        <v>1</v>
      </c>
      <c r="C119" s="433">
        <v>2.79</v>
      </c>
      <c r="D119" s="35" t="s">
        <v>58</v>
      </c>
      <c r="E119" s="35" t="s">
        <v>49</v>
      </c>
      <c r="F119" s="36" t="s">
        <v>50</v>
      </c>
      <c r="G119" s="37" t="s">
        <v>56</v>
      </c>
      <c r="H119" s="37" t="s">
        <v>57</v>
      </c>
      <c r="I119" s="429" t="s">
        <v>63</v>
      </c>
    </row>
    <row r="120" spans="1:9" s="109" customFormat="1" ht="72" x14ac:dyDescent="0.35">
      <c r="A120" s="138" t="s">
        <v>1147</v>
      </c>
      <c r="B120" s="430">
        <v>1</v>
      </c>
      <c r="C120" s="433">
        <v>2.79</v>
      </c>
      <c r="D120" s="35" t="s">
        <v>58</v>
      </c>
      <c r="E120" s="35" t="s">
        <v>49</v>
      </c>
      <c r="F120" s="36" t="s">
        <v>50</v>
      </c>
      <c r="G120" s="37" t="s">
        <v>56</v>
      </c>
      <c r="H120" s="37" t="s">
        <v>57</v>
      </c>
      <c r="I120" s="429" t="s">
        <v>63</v>
      </c>
    </row>
    <row r="121" spans="1:9" s="109" customFormat="1" ht="72" x14ac:dyDescent="0.35">
      <c r="A121" s="138" t="s">
        <v>1148</v>
      </c>
      <c r="B121" s="430">
        <v>1</v>
      </c>
      <c r="C121" s="433">
        <v>2.79</v>
      </c>
      <c r="D121" s="35" t="s">
        <v>58</v>
      </c>
      <c r="E121" s="35" t="s">
        <v>49</v>
      </c>
      <c r="F121" s="36" t="s">
        <v>50</v>
      </c>
      <c r="G121" s="37" t="s">
        <v>56</v>
      </c>
      <c r="H121" s="37" t="s">
        <v>57</v>
      </c>
      <c r="I121" s="429" t="s">
        <v>63</v>
      </c>
    </row>
    <row r="122" spans="1:9" s="109" customFormat="1" ht="72" x14ac:dyDescent="0.35">
      <c r="A122" s="138" t="s">
        <v>1149</v>
      </c>
      <c r="B122" s="430">
        <v>1</v>
      </c>
      <c r="C122" s="433">
        <v>2.79</v>
      </c>
      <c r="D122" s="35" t="s">
        <v>58</v>
      </c>
      <c r="E122" s="35" t="s">
        <v>49</v>
      </c>
      <c r="F122" s="36" t="s">
        <v>50</v>
      </c>
      <c r="G122" s="37" t="s">
        <v>56</v>
      </c>
      <c r="H122" s="37" t="s">
        <v>57</v>
      </c>
      <c r="I122" s="429" t="s">
        <v>63</v>
      </c>
    </row>
    <row r="123" spans="1:9" s="109" customFormat="1" ht="72" x14ac:dyDescent="0.35">
      <c r="A123" s="138" t="s">
        <v>1150</v>
      </c>
      <c r="B123" s="430">
        <v>1</v>
      </c>
      <c r="C123" s="433">
        <v>2.79</v>
      </c>
      <c r="D123" s="35" t="s">
        <v>58</v>
      </c>
      <c r="E123" s="35" t="s">
        <v>49</v>
      </c>
      <c r="F123" s="36" t="s">
        <v>50</v>
      </c>
      <c r="G123" s="37" t="s">
        <v>56</v>
      </c>
      <c r="H123" s="37" t="s">
        <v>57</v>
      </c>
      <c r="I123" s="429" t="s">
        <v>63</v>
      </c>
    </row>
    <row r="124" spans="1:9" s="109" customFormat="1" ht="72" x14ac:dyDescent="0.35">
      <c r="A124" s="138" t="s">
        <v>1151</v>
      </c>
      <c r="B124" s="430">
        <v>1</v>
      </c>
      <c r="C124" s="433">
        <v>2.79</v>
      </c>
      <c r="D124" s="35" t="s">
        <v>58</v>
      </c>
      <c r="E124" s="35" t="s">
        <v>49</v>
      </c>
      <c r="F124" s="36" t="s">
        <v>50</v>
      </c>
      <c r="G124" s="37" t="s">
        <v>56</v>
      </c>
      <c r="H124" s="37" t="s">
        <v>57</v>
      </c>
      <c r="I124" s="429" t="s">
        <v>63</v>
      </c>
    </row>
    <row r="125" spans="1:9" s="109" customFormat="1" ht="72" x14ac:dyDescent="0.35">
      <c r="A125" s="138" t="s">
        <v>1152</v>
      </c>
      <c r="B125" s="430">
        <v>1</v>
      </c>
      <c r="C125" s="433">
        <v>2.79</v>
      </c>
      <c r="D125" s="35" t="s">
        <v>58</v>
      </c>
      <c r="E125" s="35" t="s">
        <v>49</v>
      </c>
      <c r="F125" s="36" t="s">
        <v>50</v>
      </c>
      <c r="G125" s="37" t="s">
        <v>56</v>
      </c>
      <c r="H125" s="37" t="s">
        <v>57</v>
      </c>
      <c r="I125" s="429" t="s">
        <v>63</v>
      </c>
    </row>
    <row r="126" spans="1:9" s="109" customFormat="1" ht="72" x14ac:dyDescent="0.35">
      <c r="A126" s="137" t="s">
        <v>1153</v>
      </c>
      <c r="B126" s="430">
        <v>1</v>
      </c>
      <c r="C126" s="433">
        <v>2.79</v>
      </c>
      <c r="D126" s="35" t="s">
        <v>58</v>
      </c>
      <c r="E126" s="35" t="s">
        <v>49</v>
      </c>
      <c r="F126" s="36" t="s">
        <v>50</v>
      </c>
      <c r="G126" s="37" t="s">
        <v>56</v>
      </c>
      <c r="H126" s="37" t="s">
        <v>57</v>
      </c>
      <c r="I126" s="429" t="s">
        <v>63</v>
      </c>
    </row>
    <row r="127" spans="1:9" s="109" customFormat="1" ht="72" x14ac:dyDescent="0.35">
      <c r="A127" s="137" t="s">
        <v>1154</v>
      </c>
      <c r="B127" s="430">
        <v>1</v>
      </c>
      <c r="C127" s="433">
        <v>2.79</v>
      </c>
      <c r="D127" s="35" t="s">
        <v>58</v>
      </c>
      <c r="E127" s="35" t="s">
        <v>49</v>
      </c>
      <c r="F127" s="36" t="s">
        <v>50</v>
      </c>
      <c r="G127" s="37" t="s">
        <v>56</v>
      </c>
      <c r="H127" s="37" t="s">
        <v>57</v>
      </c>
      <c r="I127" s="429" t="s">
        <v>63</v>
      </c>
    </row>
    <row r="128" spans="1:9" s="109" customFormat="1" ht="72" x14ac:dyDescent="0.35">
      <c r="A128" s="137" t="s">
        <v>1155</v>
      </c>
      <c r="B128" s="430">
        <v>1</v>
      </c>
      <c r="C128" s="433">
        <v>2.79</v>
      </c>
      <c r="D128" s="35" t="s">
        <v>58</v>
      </c>
      <c r="E128" s="35" t="s">
        <v>49</v>
      </c>
      <c r="F128" s="36" t="s">
        <v>50</v>
      </c>
      <c r="G128" s="37" t="s">
        <v>56</v>
      </c>
      <c r="H128" s="37" t="s">
        <v>57</v>
      </c>
      <c r="I128" s="429" t="s">
        <v>63</v>
      </c>
    </row>
    <row r="129" spans="1:9" s="109" customFormat="1" ht="72" x14ac:dyDescent="0.35">
      <c r="A129" s="137" t="s">
        <v>1156</v>
      </c>
      <c r="B129" s="430">
        <v>1</v>
      </c>
      <c r="C129" s="433">
        <v>3.01</v>
      </c>
      <c r="D129" s="35" t="s">
        <v>58</v>
      </c>
      <c r="E129" s="35" t="s">
        <v>49</v>
      </c>
      <c r="F129" s="36" t="s">
        <v>50</v>
      </c>
      <c r="G129" s="37" t="s">
        <v>56</v>
      </c>
      <c r="H129" s="37" t="s">
        <v>57</v>
      </c>
      <c r="I129" s="429" t="s">
        <v>63</v>
      </c>
    </row>
    <row r="130" spans="1:9" s="109" customFormat="1" ht="72" x14ac:dyDescent="0.35">
      <c r="A130" s="137" t="s">
        <v>1157</v>
      </c>
      <c r="B130" s="430">
        <v>1</v>
      </c>
      <c r="C130" s="433">
        <v>2.4500000000000002</v>
      </c>
      <c r="D130" s="35" t="s">
        <v>58</v>
      </c>
      <c r="E130" s="35" t="s">
        <v>49</v>
      </c>
      <c r="F130" s="36" t="s">
        <v>50</v>
      </c>
      <c r="G130" s="37" t="s">
        <v>56</v>
      </c>
      <c r="H130" s="37" t="s">
        <v>57</v>
      </c>
      <c r="I130" s="429" t="s">
        <v>63</v>
      </c>
    </row>
    <row r="131" spans="1:9" s="109" customFormat="1" ht="72" x14ac:dyDescent="0.35">
      <c r="A131" s="137" t="s">
        <v>1158</v>
      </c>
      <c r="B131" s="430">
        <v>1</v>
      </c>
      <c r="C131" s="433">
        <v>2.78</v>
      </c>
      <c r="D131" s="35" t="s">
        <v>58</v>
      </c>
      <c r="E131" s="35" t="s">
        <v>49</v>
      </c>
      <c r="F131" s="36" t="s">
        <v>50</v>
      </c>
      <c r="G131" s="37" t="s">
        <v>56</v>
      </c>
      <c r="H131" s="37" t="s">
        <v>57</v>
      </c>
      <c r="I131" s="429" t="s">
        <v>63</v>
      </c>
    </row>
    <row r="132" spans="1:9" s="109" customFormat="1" ht="72" x14ac:dyDescent="0.35">
      <c r="A132" s="137" t="s">
        <v>1185</v>
      </c>
      <c r="B132" s="430">
        <v>1</v>
      </c>
      <c r="C132" s="433">
        <v>19.41</v>
      </c>
      <c r="D132" s="35" t="s">
        <v>58</v>
      </c>
      <c r="E132" s="35" t="s">
        <v>49</v>
      </c>
      <c r="F132" s="36" t="s">
        <v>50</v>
      </c>
      <c r="G132" s="37" t="s">
        <v>56</v>
      </c>
      <c r="H132" s="37" t="s">
        <v>57</v>
      </c>
      <c r="I132" s="429" t="s">
        <v>63</v>
      </c>
    </row>
    <row r="133" spans="1:9" s="109" customFormat="1" ht="72" x14ac:dyDescent="0.35">
      <c r="A133" s="137" t="s">
        <v>1160</v>
      </c>
      <c r="B133" s="430">
        <v>1</v>
      </c>
      <c r="C133" s="433">
        <v>18.61</v>
      </c>
      <c r="D133" s="35" t="s">
        <v>58</v>
      </c>
      <c r="E133" s="35" t="s">
        <v>49</v>
      </c>
      <c r="F133" s="36" t="s">
        <v>50</v>
      </c>
      <c r="G133" s="37" t="s">
        <v>56</v>
      </c>
      <c r="H133" s="37" t="s">
        <v>57</v>
      </c>
      <c r="I133" s="429" t="s">
        <v>63</v>
      </c>
    </row>
    <row r="134" spans="1:9" s="109" customFormat="1" ht="72" x14ac:dyDescent="0.35">
      <c r="A134" s="137" t="s">
        <v>1161</v>
      </c>
      <c r="B134" s="430">
        <v>1</v>
      </c>
      <c r="C134" s="433">
        <v>18.62</v>
      </c>
      <c r="D134" s="35" t="s">
        <v>58</v>
      </c>
      <c r="E134" s="35" t="s">
        <v>49</v>
      </c>
      <c r="F134" s="36" t="s">
        <v>50</v>
      </c>
      <c r="G134" s="37" t="s">
        <v>56</v>
      </c>
      <c r="H134" s="37" t="s">
        <v>57</v>
      </c>
      <c r="I134" s="429" t="s">
        <v>63</v>
      </c>
    </row>
    <row r="135" spans="1:9" s="109" customFormat="1" ht="72" x14ac:dyDescent="0.35">
      <c r="A135" s="137" t="s">
        <v>1162</v>
      </c>
      <c r="B135" s="430">
        <v>1</v>
      </c>
      <c r="C135" s="433">
        <v>18.600000000000001</v>
      </c>
      <c r="D135" s="35" t="s">
        <v>58</v>
      </c>
      <c r="E135" s="35" t="s">
        <v>49</v>
      </c>
      <c r="F135" s="36" t="s">
        <v>50</v>
      </c>
      <c r="G135" s="37" t="s">
        <v>56</v>
      </c>
      <c r="H135" s="37" t="s">
        <v>57</v>
      </c>
      <c r="I135" s="429" t="s">
        <v>63</v>
      </c>
    </row>
    <row r="136" spans="1:9" s="109" customFormat="1" ht="72" x14ac:dyDescent="0.35">
      <c r="A136" s="137" t="s">
        <v>1163</v>
      </c>
      <c r="B136" s="430">
        <v>1</v>
      </c>
      <c r="C136" s="433">
        <v>18.62</v>
      </c>
      <c r="D136" s="35" t="s">
        <v>58</v>
      </c>
      <c r="E136" s="35" t="s">
        <v>49</v>
      </c>
      <c r="F136" s="36" t="s">
        <v>50</v>
      </c>
      <c r="G136" s="37" t="s">
        <v>56</v>
      </c>
      <c r="H136" s="37" t="s">
        <v>57</v>
      </c>
      <c r="I136" s="429" t="s">
        <v>63</v>
      </c>
    </row>
    <row r="137" spans="1:9" s="109" customFormat="1" ht="72" x14ac:dyDescent="0.35">
      <c r="A137" s="137" t="s">
        <v>1164</v>
      </c>
      <c r="B137" s="430">
        <v>1</v>
      </c>
      <c r="C137" s="433">
        <v>18.600000000000001</v>
      </c>
      <c r="D137" s="35" t="s">
        <v>58</v>
      </c>
      <c r="E137" s="35" t="s">
        <v>49</v>
      </c>
      <c r="F137" s="36" t="s">
        <v>50</v>
      </c>
      <c r="G137" s="37" t="s">
        <v>56</v>
      </c>
      <c r="H137" s="37" t="s">
        <v>57</v>
      </c>
      <c r="I137" s="429" t="s">
        <v>63</v>
      </c>
    </row>
    <row r="138" spans="1:9" s="109" customFormat="1" ht="72" x14ac:dyDescent="0.35">
      <c r="A138" s="137" t="s">
        <v>1165</v>
      </c>
      <c r="B138" s="430">
        <v>1</v>
      </c>
      <c r="C138" s="433">
        <v>18.63</v>
      </c>
      <c r="D138" s="35" t="s">
        <v>58</v>
      </c>
      <c r="E138" s="35" t="s">
        <v>49</v>
      </c>
      <c r="F138" s="36" t="s">
        <v>50</v>
      </c>
      <c r="G138" s="37" t="s">
        <v>56</v>
      </c>
      <c r="H138" s="37" t="s">
        <v>57</v>
      </c>
      <c r="I138" s="429" t="s">
        <v>63</v>
      </c>
    </row>
    <row r="139" spans="1:9" s="109" customFormat="1" ht="72" x14ac:dyDescent="0.35">
      <c r="A139" s="137" t="s">
        <v>1166</v>
      </c>
      <c r="B139" s="430">
        <v>1</v>
      </c>
      <c r="C139" s="433">
        <v>18.61</v>
      </c>
      <c r="D139" s="35" t="s">
        <v>58</v>
      </c>
      <c r="E139" s="35" t="s">
        <v>49</v>
      </c>
      <c r="F139" s="36" t="s">
        <v>50</v>
      </c>
      <c r="G139" s="37" t="s">
        <v>56</v>
      </c>
      <c r="H139" s="37" t="s">
        <v>57</v>
      </c>
      <c r="I139" s="429" t="s">
        <v>63</v>
      </c>
    </row>
    <row r="140" spans="1:9" s="109" customFormat="1" ht="72" x14ac:dyDescent="0.35">
      <c r="A140" s="137" t="s">
        <v>1167</v>
      </c>
      <c r="B140" s="430">
        <v>1</v>
      </c>
      <c r="C140" s="433">
        <v>18.63</v>
      </c>
      <c r="D140" s="35" t="s">
        <v>58</v>
      </c>
      <c r="E140" s="35" t="s">
        <v>49</v>
      </c>
      <c r="F140" s="36" t="s">
        <v>50</v>
      </c>
      <c r="G140" s="37" t="s">
        <v>56</v>
      </c>
      <c r="H140" s="37" t="s">
        <v>57</v>
      </c>
      <c r="I140" s="429" t="s">
        <v>63</v>
      </c>
    </row>
    <row r="141" spans="1:9" s="109" customFormat="1" ht="72" x14ac:dyDescent="0.35">
      <c r="A141" s="137" t="s">
        <v>1168</v>
      </c>
      <c r="B141" s="430">
        <v>1</v>
      </c>
      <c r="C141" s="433">
        <v>18.809999999999999</v>
      </c>
      <c r="D141" s="35" t="s">
        <v>58</v>
      </c>
      <c r="E141" s="35" t="s">
        <v>49</v>
      </c>
      <c r="F141" s="36" t="s">
        <v>50</v>
      </c>
      <c r="G141" s="37" t="s">
        <v>56</v>
      </c>
      <c r="H141" s="37" t="s">
        <v>57</v>
      </c>
      <c r="I141" s="429" t="s">
        <v>63</v>
      </c>
    </row>
    <row r="142" spans="1:9" s="109" customFormat="1" ht="72" x14ac:dyDescent="0.35">
      <c r="A142" s="137" t="s">
        <v>1169</v>
      </c>
      <c r="B142" s="430">
        <v>1</v>
      </c>
      <c r="C142" s="433">
        <v>18.809999999999999</v>
      </c>
      <c r="D142" s="35" t="s">
        <v>58</v>
      </c>
      <c r="E142" s="35" t="s">
        <v>49</v>
      </c>
      <c r="F142" s="36" t="s">
        <v>50</v>
      </c>
      <c r="G142" s="37" t="s">
        <v>56</v>
      </c>
      <c r="H142" s="37" t="s">
        <v>57</v>
      </c>
      <c r="I142" s="429" t="s">
        <v>63</v>
      </c>
    </row>
    <row r="143" spans="1:9" s="109" customFormat="1" ht="72" x14ac:dyDescent="0.35">
      <c r="A143" s="137" t="s">
        <v>1170</v>
      </c>
      <c r="B143" s="430">
        <v>1</v>
      </c>
      <c r="C143" s="433">
        <v>22.02</v>
      </c>
      <c r="D143" s="35" t="s">
        <v>58</v>
      </c>
      <c r="E143" s="35" t="s">
        <v>49</v>
      </c>
      <c r="F143" s="36" t="s">
        <v>50</v>
      </c>
      <c r="G143" s="37" t="s">
        <v>56</v>
      </c>
      <c r="H143" s="37" t="s">
        <v>57</v>
      </c>
      <c r="I143" s="429" t="s">
        <v>63</v>
      </c>
    </row>
    <row r="144" spans="1:9" s="109" customFormat="1" ht="72" x14ac:dyDescent="0.35">
      <c r="A144" s="137" t="s">
        <v>1171</v>
      </c>
      <c r="B144" s="430">
        <v>1</v>
      </c>
      <c r="C144" s="433">
        <v>12.52</v>
      </c>
      <c r="D144" s="35" t="s">
        <v>58</v>
      </c>
      <c r="E144" s="35" t="s">
        <v>49</v>
      </c>
      <c r="F144" s="36" t="s">
        <v>50</v>
      </c>
      <c r="G144" s="37" t="s">
        <v>56</v>
      </c>
      <c r="H144" s="37" t="s">
        <v>57</v>
      </c>
      <c r="I144" s="429" t="s">
        <v>63</v>
      </c>
    </row>
    <row r="145" spans="1:9" s="109" customFormat="1" ht="72" x14ac:dyDescent="0.35">
      <c r="A145" s="137" t="s">
        <v>1172</v>
      </c>
      <c r="B145" s="430">
        <v>1</v>
      </c>
      <c r="C145" s="433">
        <v>12.52</v>
      </c>
      <c r="D145" s="35" t="s">
        <v>58</v>
      </c>
      <c r="E145" s="35" t="s">
        <v>49</v>
      </c>
      <c r="F145" s="36" t="s">
        <v>50</v>
      </c>
      <c r="G145" s="37" t="s">
        <v>56</v>
      </c>
      <c r="H145" s="37" t="s">
        <v>57</v>
      </c>
      <c r="I145" s="429" t="s">
        <v>63</v>
      </c>
    </row>
    <row r="146" spans="1:9" s="109" customFormat="1" ht="72" x14ac:dyDescent="0.35">
      <c r="A146" s="137" t="s">
        <v>1173</v>
      </c>
      <c r="B146" s="430">
        <v>1</v>
      </c>
      <c r="C146" s="433">
        <v>12.52</v>
      </c>
      <c r="D146" s="35" t="s">
        <v>58</v>
      </c>
      <c r="E146" s="35" t="s">
        <v>49</v>
      </c>
      <c r="F146" s="36" t="s">
        <v>50</v>
      </c>
      <c r="G146" s="37" t="s">
        <v>56</v>
      </c>
      <c r="H146" s="37" t="s">
        <v>57</v>
      </c>
      <c r="I146" s="429" t="s">
        <v>63</v>
      </c>
    </row>
    <row r="147" spans="1:9" s="109" customFormat="1" ht="72" x14ac:dyDescent="0.35">
      <c r="A147" s="137" t="s">
        <v>1174</v>
      </c>
      <c r="B147" s="430">
        <v>1</v>
      </c>
      <c r="C147" s="433">
        <v>12.52</v>
      </c>
      <c r="D147" s="35" t="s">
        <v>58</v>
      </c>
      <c r="E147" s="35" t="s">
        <v>49</v>
      </c>
      <c r="F147" s="36" t="s">
        <v>50</v>
      </c>
      <c r="G147" s="37" t="s">
        <v>56</v>
      </c>
      <c r="H147" s="37" t="s">
        <v>57</v>
      </c>
      <c r="I147" s="429" t="s">
        <v>63</v>
      </c>
    </row>
    <row r="148" spans="1:9" s="109" customFormat="1" ht="72" x14ac:dyDescent="0.35">
      <c r="A148" s="137" t="s">
        <v>1175</v>
      </c>
      <c r="B148" s="430">
        <v>1</v>
      </c>
      <c r="C148" s="433">
        <v>12.52</v>
      </c>
      <c r="D148" s="35" t="s">
        <v>58</v>
      </c>
      <c r="E148" s="35" t="s">
        <v>49</v>
      </c>
      <c r="F148" s="36" t="s">
        <v>50</v>
      </c>
      <c r="G148" s="37" t="s">
        <v>56</v>
      </c>
      <c r="H148" s="37" t="s">
        <v>57</v>
      </c>
      <c r="I148" s="429" t="s">
        <v>63</v>
      </c>
    </row>
    <row r="149" spans="1:9" s="109" customFormat="1" ht="72" x14ac:dyDescent="0.35">
      <c r="A149" s="137" t="s">
        <v>1176</v>
      </c>
      <c r="B149" s="430">
        <v>1</v>
      </c>
      <c r="C149" s="433">
        <v>12.52</v>
      </c>
      <c r="D149" s="35" t="s">
        <v>58</v>
      </c>
      <c r="E149" s="35" t="s">
        <v>49</v>
      </c>
      <c r="F149" s="36" t="s">
        <v>50</v>
      </c>
      <c r="G149" s="37" t="s">
        <v>56</v>
      </c>
      <c r="H149" s="37" t="s">
        <v>57</v>
      </c>
      <c r="I149" s="429" t="s">
        <v>63</v>
      </c>
    </row>
    <row r="150" spans="1:9" s="109" customFormat="1" ht="72" x14ac:dyDescent="0.35">
      <c r="A150" s="137" t="s">
        <v>1177</v>
      </c>
      <c r="B150" s="430">
        <v>1</v>
      </c>
      <c r="C150" s="433">
        <v>12.52</v>
      </c>
      <c r="D150" s="35" t="s">
        <v>58</v>
      </c>
      <c r="E150" s="35" t="s">
        <v>49</v>
      </c>
      <c r="F150" s="36" t="s">
        <v>50</v>
      </c>
      <c r="G150" s="37" t="s">
        <v>56</v>
      </c>
      <c r="H150" s="37" t="s">
        <v>57</v>
      </c>
      <c r="I150" s="429" t="s">
        <v>63</v>
      </c>
    </row>
    <row r="151" spans="1:9" s="109" customFormat="1" ht="72" x14ac:dyDescent="0.35">
      <c r="A151" s="137" t="s">
        <v>1178</v>
      </c>
      <c r="B151" s="430">
        <v>1</v>
      </c>
      <c r="C151" s="433">
        <v>12.52</v>
      </c>
      <c r="D151" s="35" t="s">
        <v>58</v>
      </c>
      <c r="E151" s="35" t="s">
        <v>49</v>
      </c>
      <c r="F151" s="36" t="s">
        <v>50</v>
      </c>
      <c r="G151" s="37" t="s">
        <v>56</v>
      </c>
      <c r="H151" s="37" t="s">
        <v>57</v>
      </c>
      <c r="I151" s="429" t="s">
        <v>63</v>
      </c>
    </row>
    <row r="152" spans="1:9" s="109" customFormat="1" ht="72" x14ac:dyDescent="0.35">
      <c r="A152" s="137" t="s">
        <v>1179</v>
      </c>
      <c r="B152" s="430">
        <v>1</v>
      </c>
      <c r="C152" s="433">
        <v>12.52</v>
      </c>
      <c r="D152" s="35" t="s">
        <v>58</v>
      </c>
      <c r="E152" s="35" t="s">
        <v>49</v>
      </c>
      <c r="F152" s="36" t="s">
        <v>50</v>
      </c>
      <c r="G152" s="37" t="s">
        <v>56</v>
      </c>
      <c r="H152" s="37" t="s">
        <v>57</v>
      </c>
      <c r="I152" s="429" t="s">
        <v>63</v>
      </c>
    </row>
    <row r="153" spans="1:9" s="109" customFormat="1" ht="72" x14ac:dyDescent="0.35">
      <c r="A153" s="137" t="s">
        <v>1180</v>
      </c>
      <c r="B153" s="430">
        <v>1</v>
      </c>
      <c r="C153" s="433">
        <v>12.52</v>
      </c>
      <c r="D153" s="35" t="s">
        <v>58</v>
      </c>
      <c r="E153" s="35" t="s">
        <v>49</v>
      </c>
      <c r="F153" s="36" t="s">
        <v>50</v>
      </c>
      <c r="G153" s="37" t="s">
        <v>56</v>
      </c>
      <c r="H153" s="37" t="s">
        <v>57</v>
      </c>
      <c r="I153" s="429" t="s">
        <v>63</v>
      </c>
    </row>
    <row r="154" spans="1:9" s="109" customFormat="1" ht="72" x14ac:dyDescent="0.35">
      <c r="A154" s="137" t="s">
        <v>1181</v>
      </c>
      <c r="B154" s="430">
        <v>1</v>
      </c>
      <c r="C154" s="433">
        <v>12.52</v>
      </c>
      <c r="D154" s="35" t="s">
        <v>58</v>
      </c>
      <c r="E154" s="35" t="s">
        <v>49</v>
      </c>
      <c r="F154" s="36" t="s">
        <v>50</v>
      </c>
      <c r="G154" s="37" t="s">
        <v>56</v>
      </c>
      <c r="H154" s="37" t="s">
        <v>57</v>
      </c>
      <c r="I154" s="429" t="s">
        <v>63</v>
      </c>
    </row>
    <row r="155" spans="1:9" s="109" customFormat="1" ht="72" x14ac:dyDescent="0.35">
      <c r="A155" s="137" t="s">
        <v>1182</v>
      </c>
      <c r="B155" s="430">
        <v>1</v>
      </c>
      <c r="C155" s="433">
        <v>13.06</v>
      </c>
      <c r="D155" s="35" t="s">
        <v>58</v>
      </c>
      <c r="E155" s="35" t="s">
        <v>49</v>
      </c>
      <c r="F155" s="36" t="s">
        <v>50</v>
      </c>
      <c r="G155" s="37" t="s">
        <v>56</v>
      </c>
      <c r="H155" s="37" t="s">
        <v>57</v>
      </c>
      <c r="I155" s="429" t="s">
        <v>63</v>
      </c>
    </row>
    <row r="156" spans="1:9" s="109" customFormat="1" ht="72" x14ac:dyDescent="0.35">
      <c r="A156" s="137" t="s">
        <v>1183</v>
      </c>
      <c r="B156" s="430">
        <v>1</v>
      </c>
      <c r="C156" s="433">
        <v>11.7</v>
      </c>
      <c r="D156" s="35" t="s">
        <v>58</v>
      </c>
      <c r="E156" s="35" t="s">
        <v>49</v>
      </c>
      <c r="F156" s="36" t="s">
        <v>50</v>
      </c>
      <c r="G156" s="37" t="s">
        <v>56</v>
      </c>
      <c r="H156" s="37" t="s">
        <v>57</v>
      </c>
      <c r="I156" s="429" t="s">
        <v>63</v>
      </c>
    </row>
    <row r="157" spans="1:9" s="109" customFormat="1" ht="72" x14ac:dyDescent="0.35">
      <c r="A157" s="137" t="s">
        <v>1184</v>
      </c>
      <c r="B157" s="430">
        <v>1</v>
      </c>
      <c r="C157" s="433">
        <v>12.51</v>
      </c>
      <c r="D157" s="35" t="s">
        <v>58</v>
      </c>
      <c r="E157" s="35" t="s">
        <v>49</v>
      </c>
      <c r="F157" s="36" t="s">
        <v>50</v>
      </c>
      <c r="G157" s="37" t="s">
        <v>56</v>
      </c>
      <c r="H157" s="37" t="s">
        <v>57</v>
      </c>
      <c r="I157" s="429" t="s">
        <v>63</v>
      </c>
    </row>
    <row r="158" spans="1:9" s="109" customFormat="1" ht="72" x14ac:dyDescent="0.35">
      <c r="A158" s="141" t="s">
        <v>1212</v>
      </c>
      <c r="B158" s="430">
        <v>1</v>
      </c>
      <c r="C158" s="434">
        <v>2.2799999999999998</v>
      </c>
      <c r="D158" s="35" t="s">
        <v>58</v>
      </c>
      <c r="E158" s="35" t="s">
        <v>49</v>
      </c>
      <c r="F158" s="36" t="s">
        <v>50</v>
      </c>
      <c r="G158" s="37" t="s">
        <v>56</v>
      </c>
      <c r="H158" s="37" t="s">
        <v>57</v>
      </c>
      <c r="I158" s="429" t="s">
        <v>63</v>
      </c>
    </row>
    <row r="159" spans="1:9" s="109" customFormat="1" ht="72" x14ac:dyDescent="0.35">
      <c r="A159" s="141" t="s">
        <v>1186</v>
      </c>
      <c r="B159" s="430">
        <v>1</v>
      </c>
      <c r="C159" s="434">
        <v>2.2799999999999998</v>
      </c>
      <c r="D159" s="35" t="s">
        <v>58</v>
      </c>
      <c r="E159" s="35" t="s">
        <v>49</v>
      </c>
      <c r="F159" s="36" t="s">
        <v>50</v>
      </c>
      <c r="G159" s="37" t="s">
        <v>56</v>
      </c>
      <c r="H159" s="37" t="s">
        <v>57</v>
      </c>
      <c r="I159" s="429" t="s">
        <v>63</v>
      </c>
    </row>
    <row r="160" spans="1:9" s="109" customFormat="1" ht="72" x14ac:dyDescent="0.35">
      <c r="A160" s="141" t="s">
        <v>1187</v>
      </c>
      <c r="B160" s="430">
        <v>1</v>
      </c>
      <c r="C160" s="434">
        <v>2.2799999999999998</v>
      </c>
      <c r="D160" s="35" t="s">
        <v>58</v>
      </c>
      <c r="E160" s="35" t="s">
        <v>49</v>
      </c>
      <c r="F160" s="36" t="s">
        <v>50</v>
      </c>
      <c r="G160" s="37" t="s">
        <v>56</v>
      </c>
      <c r="H160" s="37" t="s">
        <v>57</v>
      </c>
      <c r="I160" s="429" t="s">
        <v>63</v>
      </c>
    </row>
    <row r="161" spans="1:9" s="109" customFormat="1" ht="72" x14ac:dyDescent="0.35">
      <c r="A161" s="141" t="s">
        <v>1188</v>
      </c>
      <c r="B161" s="430">
        <v>1</v>
      </c>
      <c r="C161" s="434">
        <v>3.09</v>
      </c>
      <c r="D161" s="35" t="s">
        <v>58</v>
      </c>
      <c r="E161" s="35" t="s">
        <v>49</v>
      </c>
      <c r="F161" s="36" t="s">
        <v>50</v>
      </c>
      <c r="G161" s="37" t="s">
        <v>56</v>
      </c>
      <c r="H161" s="37" t="s">
        <v>57</v>
      </c>
      <c r="I161" s="429" t="s">
        <v>63</v>
      </c>
    </row>
    <row r="162" spans="1:9" s="109" customFormat="1" ht="72" x14ac:dyDescent="0.35">
      <c r="A162" s="141" t="s">
        <v>1189</v>
      </c>
      <c r="B162" s="430">
        <v>1</v>
      </c>
      <c r="C162" s="434">
        <v>3.09</v>
      </c>
      <c r="D162" s="35" t="s">
        <v>58</v>
      </c>
      <c r="E162" s="35" t="s">
        <v>49</v>
      </c>
      <c r="F162" s="36" t="s">
        <v>50</v>
      </c>
      <c r="G162" s="37" t="s">
        <v>56</v>
      </c>
      <c r="H162" s="37" t="s">
        <v>57</v>
      </c>
      <c r="I162" s="429" t="s">
        <v>63</v>
      </c>
    </row>
    <row r="163" spans="1:9" s="109" customFormat="1" ht="72" x14ac:dyDescent="0.35">
      <c r="A163" s="141" t="s">
        <v>1190</v>
      </c>
      <c r="B163" s="430">
        <v>1</v>
      </c>
      <c r="C163" s="434">
        <v>3.09</v>
      </c>
      <c r="D163" s="35" t="s">
        <v>58</v>
      </c>
      <c r="E163" s="35" t="s">
        <v>49</v>
      </c>
      <c r="F163" s="36" t="s">
        <v>50</v>
      </c>
      <c r="G163" s="37" t="s">
        <v>56</v>
      </c>
      <c r="H163" s="37" t="s">
        <v>57</v>
      </c>
      <c r="I163" s="429" t="s">
        <v>63</v>
      </c>
    </row>
    <row r="164" spans="1:9" s="109" customFormat="1" ht="72" x14ac:dyDescent="0.35">
      <c r="A164" s="141" t="s">
        <v>1191</v>
      </c>
      <c r="B164" s="430">
        <v>1</v>
      </c>
      <c r="C164" s="434">
        <v>3.09</v>
      </c>
      <c r="D164" s="35" t="s">
        <v>58</v>
      </c>
      <c r="E164" s="35" t="s">
        <v>49</v>
      </c>
      <c r="F164" s="36" t="s">
        <v>50</v>
      </c>
      <c r="G164" s="37" t="s">
        <v>56</v>
      </c>
      <c r="H164" s="37" t="s">
        <v>57</v>
      </c>
      <c r="I164" s="429" t="s">
        <v>63</v>
      </c>
    </row>
    <row r="165" spans="1:9" s="109" customFormat="1" ht="72" x14ac:dyDescent="0.35">
      <c r="A165" s="141" t="s">
        <v>1192</v>
      </c>
      <c r="B165" s="430">
        <v>1</v>
      </c>
      <c r="C165" s="434">
        <v>3.09</v>
      </c>
      <c r="D165" s="35" t="s">
        <v>58</v>
      </c>
      <c r="E165" s="35" t="s">
        <v>49</v>
      </c>
      <c r="F165" s="36" t="s">
        <v>50</v>
      </c>
      <c r="G165" s="37" t="s">
        <v>56</v>
      </c>
      <c r="H165" s="37" t="s">
        <v>57</v>
      </c>
      <c r="I165" s="429" t="s">
        <v>63</v>
      </c>
    </row>
    <row r="166" spans="1:9" s="109" customFormat="1" ht="72" x14ac:dyDescent="0.35">
      <c r="A166" s="141" t="s">
        <v>1193</v>
      </c>
      <c r="B166" s="430">
        <v>1</v>
      </c>
      <c r="C166" s="434">
        <v>3.09</v>
      </c>
      <c r="D166" s="35" t="s">
        <v>58</v>
      </c>
      <c r="E166" s="35" t="s">
        <v>49</v>
      </c>
      <c r="F166" s="36" t="s">
        <v>50</v>
      </c>
      <c r="G166" s="37" t="s">
        <v>56</v>
      </c>
      <c r="H166" s="37" t="s">
        <v>57</v>
      </c>
      <c r="I166" s="429" t="s">
        <v>63</v>
      </c>
    </row>
    <row r="167" spans="1:9" s="109" customFormat="1" ht="72" x14ac:dyDescent="0.35">
      <c r="A167" s="141" t="s">
        <v>1194</v>
      </c>
      <c r="B167" s="430">
        <v>1</v>
      </c>
      <c r="C167" s="434">
        <v>3.09</v>
      </c>
      <c r="D167" s="35" t="s">
        <v>58</v>
      </c>
      <c r="E167" s="35" t="s">
        <v>49</v>
      </c>
      <c r="F167" s="36" t="s">
        <v>50</v>
      </c>
      <c r="G167" s="37" t="s">
        <v>56</v>
      </c>
      <c r="H167" s="37" t="s">
        <v>57</v>
      </c>
      <c r="I167" s="429" t="s">
        <v>63</v>
      </c>
    </row>
    <row r="168" spans="1:9" s="109" customFormat="1" ht="72" x14ac:dyDescent="0.35">
      <c r="A168" s="141" t="s">
        <v>1195</v>
      </c>
      <c r="B168" s="430">
        <v>1</v>
      </c>
      <c r="C168" s="434">
        <v>2.0099999999999998</v>
      </c>
      <c r="D168" s="35" t="s">
        <v>58</v>
      </c>
      <c r="E168" s="35" t="s">
        <v>49</v>
      </c>
      <c r="F168" s="36" t="s">
        <v>50</v>
      </c>
      <c r="G168" s="37" t="s">
        <v>56</v>
      </c>
      <c r="H168" s="37" t="s">
        <v>57</v>
      </c>
      <c r="I168" s="429" t="s">
        <v>63</v>
      </c>
    </row>
    <row r="169" spans="1:9" s="109" customFormat="1" ht="72" x14ac:dyDescent="0.35">
      <c r="A169" s="141" t="s">
        <v>1196</v>
      </c>
      <c r="B169" s="430">
        <v>1</v>
      </c>
      <c r="C169" s="434">
        <v>5.57</v>
      </c>
      <c r="D169" s="35" t="s">
        <v>58</v>
      </c>
      <c r="E169" s="35" t="s">
        <v>49</v>
      </c>
      <c r="F169" s="36" t="s">
        <v>50</v>
      </c>
      <c r="G169" s="37" t="s">
        <v>56</v>
      </c>
      <c r="H169" s="37" t="s">
        <v>57</v>
      </c>
      <c r="I169" s="429" t="s">
        <v>63</v>
      </c>
    </row>
    <row r="170" spans="1:9" s="109" customFormat="1" ht="72" x14ac:dyDescent="0.35">
      <c r="A170" s="141" t="s">
        <v>1197</v>
      </c>
      <c r="B170" s="430">
        <v>1</v>
      </c>
      <c r="C170" s="434">
        <v>4.33</v>
      </c>
      <c r="D170" s="35" t="s">
        <v>58</v>
      </c>
      <c r="E170" s="35" t="s">
        <v>49</v>
      </c>
      <c r="F170" s="36" t="s">
        <v>50</v>
      </c>
      <c r="G170" s="37" t="s">
        <v>56</v>
      </c>
      <c r="H170" s="37" t="s">
        <v>57</v>
      </c>
      <c r="I170" s="429" t="s">
        <v>63</v>
      </c>
    </row>
    <row r="171" spans="1:9" s="109" customFormat="1" ht="72" x14ac:dyDescent="0.35">
      <c r="A171" s="141" t="s">
        <v>1198</v>
      </c>
      <c r="B171" s="430">
        <v>1</v>
      </c>
      <c r="C171" s="434">
        <v>2.92</v>
      </c>
      <c r="D171" s="35" t="s">
        <v>58</v>
      </c>
      <c r="E171" s="35" t="s">
        <v>49</v>
      </c>
      <c r="F171" s="36" t="s">
        <v>50</v>
      </c>
      <c r="G171" s="37" t="s">
        <v>56</v>
      </c>
      <c r="H171" s="37" t="s">
        <v>57</v>
      </c>
      <c r="I171" s="429" t="s">
        <v>63</v>
      </c>
    </row>
    <row r="172" spans="1:9" s="109" customFormat="1" ht="72" x14ac:dyDescent="0.35">
      <c r="A172" s="141" t="s">
        <v>1199</v>
      </c>
      <c r="B172" s="430">
        <v>1</v>
      </c>
      <c r="C172" s="434">
        <v>2.92</v>
      </c>
      <c r="D172" s="35" t="s">
        <v>58</v>
      </c>
      <c r="E172" s="35" t="s">
        <v>49</v>
      </c>
      <c r="F172" s="36" t="s">
        <v>50</v>
      </c>
      <c r="G172" s="37" t="s">
        <v>56</v>
      </c>
      <c r="H172" s="37" t="s">
        <v>57</v>
      </c>
      <c r="I172" s="429" t="s">
        <v>63</v>
      </c>
    </row>
    <row r="173" spans="1:9" s="109" customFormat="1" ht="72" x14ac:dyDescent="0.35">
      <c r="A173" s="140" t="s">
        <v>1200</v>
      </c>
      <c r="B173" s="430">
        <v>1</v>
      </c>
      <c r="C173" s="434">
        <v>2.92</v>
      </c>
      <c r="D173" s="35" t="s">
        <v>58</v>
      </c>
      <c r="E173" s="35" t="s">
        <v>49</v>
      </c>
      <c r="F173" s="36" t="s">
        <v>50</v>
      </c>
      <c r="G173" s="37" t="s">
        <v>56</v>
      </c>
      <c r="H173" s="37" t="s">
        <v>57</v>
      </c>
      <c r="I173" s="429" t="s">
        <v>63</v>
      </c>
    </row>
    <row r="174" spans="1:9" s="109" customFormat="1" ht="72" x14ac:dyDescent="0.35">
      <c r="A174" s="140" t="s">
        <v>1201</v>
      </c>
      <c r="B174" s="430">
        <v>1</v>
      </c>
      <c r="C174" s="434">
        <v>2.92</v>
      </c>
      <c r="D174" s="35" t="s">
        <v>58</v>
      </c>
      <c r="E174" s="35" t="s">
        <v>49</v>
      </c>
      <c r="F174" s="36" t="s">
        <v>50</v>
      </c>
      <c r="G174" s="37" t="s">
        <v>56</v>
      </c>
      <c r="H174" s="37" t="s">
        <v>57</v>
      </c>
      <c r="I174" s="429" t="s">
        <v>63</v>
      </c>
    </row>
    <row r="175" spans="1:9" s="109" customFormat="1" ht="72" x14ac:dyDescent="0.35">
      <c r="A175" s="140" t="s">
        <v>1202</v>
      </c>
      <c r="B175" s="430">
        <v>1</v>
      </c>
      <c r="C175" s="434">
        <v>2.92</v>
      </c>
      <c r="D175" s="35" t="s">
        <v>58</v>
      </c>
      <c r="E175" s="35" t="s">
        <v>49</v>
      </c>
      <c r="F175" s="36" t="s">
        <v>50</v>
      </c>
      <c r="G175" s="37" t="s">
        <v>56</v>
      </c>
      <c r="H175" s="37" t="s">
        <v>57</v>
      </c>
      <c r="I175" s="429" t="s">
        <v>63</v>
      </c>
    </row>
    <row r="176" spans="1:9" s="109" customFormat="1" ht="72" x14ac:dyDescent="0.35">
      <c r="A176" s="140" t="s">
        <v>1203</v>
      </c>
      <c r="B176" s="430">
        <v>1</v>
      </c>
      <c r="C176" s="434">
        <v>2.92</v>
      </c>
      <c r="D176" s="35" t="s">
        <v>58</v>
      </c>
      <c r="E176" s="35" t="s">
        <v>49</v>
      </c>
      <c r="F176" s="36" t="s">
        <v>50</v>
      </c>
      <c r="G176" s="37" t="s">
        <v>56</v>
      </c>
      <c r="H176" s="37" t="s">
        <v>57</v>
      </c>
      <c r="I176" s="429" t="s">
        <v>63</v>
      </c>
    </row>
    <row r="177" spans="1:9" s="109" customFormat="1" ht="72" x14ac:dyDescent="0.35">
      <c r="A177" s="140" t="s">
        <v>1204</v>
      </c>
      <c r="B177" s="430">
        <v>1</v>
      </c>
      <c r="C177" s="434">
        <v>2.92</v>
      </c>
      <c r="D177" s="35" t="s">
        <v>58</v>
      </c>
      <c r="E177" s="35" t="s">
        <v>49</v>
      </c>
      <c r="F177" s="36" t="s">
        <v>50</v>
      </c>
      <c r="G177" s="37" t="s">
        <v>56</v>
      </c>
      <c r="H177" s="37" t="s">
        <v>57</v>
      </c>
      <c r="I177" s="429" t="s">
        <v>63</v>
      </c>
    </row>
    <row r="178" spans="1:9" s="109" customFormat="1" ht="72" x14ac:dyDescent="0.35">
      <c r="A178" s="140" t="s">
        <v>1205</v>
      </c>
      <c r="B178" s="430">
        <v>1</v>
      </c>
      <c r="C178" s="434">
        <v>2.92</v>
      </c>
      <c r="D178" s="35" t="s">
        <v>58</v>
      </c>
      <c r="E178" s="35" t="s">
        <v>49</v>
      </c>
      <c r="F178" s="36" t="s">
        <v>50</v>
      </c>
      <c r="G178" s="37" t="s">
        <v>56</v>
      </c>
      <c r="H178" s="37" t="s">
        <v>57</v>
      </c>
      <c r="I178" s="429" t="s">
        <v>63</v>
      </c>
    </row>
    <row r="179" spans="1:9" s="109" customFormat="1" ht="72" x14ac:dyDescent="0.35">
      <c r="A179" s="140" t="s">
        <v>1206</v>
      </c>
      <c r="B179" s="430">
        <v>1</v>
      </c>
      <c r="C179" s="434">
        <v>2.92</v>
      </c>
      <c r="D179" s="35" t="s">
        <v>58</v>
      </c>
      <c r="E179" s="35" t="s">
        <v>49</v>
      </c>
      <c r="F179" s="36" t="s">
        <v>50</v>
      </c>
      <c r="G179" s="37" t="s">
        <v>56</v>
      </c>
      <c r="H179" s="37" t="s">
        <v>57</v>
      </c>
      <c r="I179" s="429" t="s">
        <v>63</v>
      </c>
    </row>
    <row r="180" spans="1:9" s="109" customFormat="1" ht="72" x14ac:dyDescent="0.35">
      <c r="A180" s="140" t="s">
        <v>1207</v>
      </c>
      <c r="B180" s="430">
        <v>1</v>
      </c>
      <c r="C180" s="434">
        <v>2.92</v>
      </c>
      <c r="D180" s="35" t="s">
        <v>58</v>
      </c>
      <c r="E180" s="35" t="s">
        <v>49</v>
      </c>
      <c r="F180" s="36" t="s">
        <v>50</v>
      </c>
      <c r="G180" s="37" t="s">
        <v>56</v>
      </c>
      <c r="H180" s="37" t="s">
        <v>57</v>
      </c>
      <c r="I180" s="429" t="s">
        <v>63</v>
      </c>
    </row>
    <row r="181" spans="1:9" s="109" customFormat="1" ht="72" x14ac:dyDescent="0.35">
      <c r="A181" s="140" t="s">
        <v>1208</v>
      </c>
      <c r="B181" s="430">
        <v>1</v>
      </c>
      <c r="C181" s="434">
        <v>2.92</v>
      </c>
      <c r="D181" s="35" t="s">
        <v>58</v>
      </c>
      <c r="E181" s="35" t="s">
        <v>49</v>
      </c>
      <c r="F181" s="36" t="s">
        <v>50</v>
      </c>
      <c r="G181" s="37" t="s">
        <v>56</v>
      </c>
      <c r="H181" s="37" t="s">
        <v>57</v>
      </c>
      <c r="I181" s="429" t="s">
        <v>63</v>
      </c>
    </row>
    <row r="182" spans="1:9" s="109" customFormat="1" ht="72" x14ac:dyDescent="0.35">
      <c r="A182" s="140" t="s">
        <v>1209</v>
      </c>
      <c r="B182" s="430">
        <v>1</v>
      </c>
      <c r="C182" s="434">
        <v>2.92</v>
      </c>
      <c r="D182" s="35" t="s">
        <v>58</v>
      </c>
      <c r="E182" s="35" t="s">
        <v>49</v>
      </c>
      <c r="F182" s="36" t="s">
        <v>50</v>
      </c>
      <c r="G182" s="37" t="s">
        <v>56</v>
      </c>
      <c r="H182" s="37" t="s">
        <v>57</v>
      </c>
      <c r="I182" s="429" t="s">
        <v>63</v>
      </c>
    </row>
    <row r="183" spans="1:9" s="109" customFormat="1" ht="72" x14ac:dyDescent="0.35">
      <c r="A183" s="140" t="s">
        <v>1210</v>
      </c>
      <c r="B183" s="430">
        <v>1</v>
      </c>
      <c r="C183" s="434">
        <v>2.92</v>
      </c>
      <c r="D183" s="35" t="s">
        <v>58</v>
      </c>
      <c r="E183" s="35" t="s">
        <v>49</v>
      </c>
      <c r="F183" s="36" t="s">
        <v>50</v>
      </c>
      <c r="G183" s="37" t="s">
        <v>56</v>
      </c>
      <c r="H183" s="37" t="s">
        <v>57</v>
      </c>
      <c r="I183" s="429" t="s">
        <v>63</v>
      </c>
    </row>
    <row r="184" spans="1:9" s="109" customFormat="1" ht="72" x14ac:dyDescent="0.35">
      <c r="A184" s="140" t="s">
        <v>1211</v>
      </c>
      <c r="B184" s="430">
        <v>1</v>
      </c>
      <c r="C184" s="434">
        <v>2.92</v>
      </c>
      <c r="D184" s="35" t="s">
        <v>58</v>
      </c>
      <c r="E184" s="35" t="s">
        <v>49</v>
      </c>
      <c r="F184" s="36" t="s">
        <v>50</v>
      </c>
      <c r="G184" s="37" t="s">
        <v>56</v>
      </c>
      <c r="H184" s="37" t="s">
        <v>57</v>
      </c>
      <c r="I184" s="429" t="s">
        <v>63</v>
      </c>
    </row>
    <row r="185" spans="1:9" s="109" customFormat="1" ht="72" x14ac:dyDescent="0.35">
      <c r="A185" s="141" t="s">
        <v>1239</v>
      </c>
      <c r="B185" s="430">
        <v>1</v>
      </c>
      <c r="C185" s="434">
        <v>21.96</v>
      </c>
      <c r="D185" s="35" t="s">
        <v>58</v>
      </c>
      <c r="E185" s="35" t="s">
        <v>49</v>
      </c>
      <c r="F185" s="36" t="s">
        <v>50</v>
      </c>
      <c r="G185" s="37" t="s">
        <v>56</v>
      </c>
      <c r="H185" s="37" t="s">
        <v>57</v>
      </c>
      <c r="I185" s="429" t="s">
        <v>63</v>
      </c>
    </row>
    <row r="186" spans="1:9" s="109" customFormat="1" ht="72" x14ac:dyDescent="0.35">
      <c r="A186" s="141" t="s">
        <v>1213</v>
      </c>
      <c r="B186" s="430">
        <v>1</v>
      </c>
      <c r="C186" s="434">
        <v>18.809999999999999</v>
      </c>
      <c r="D186" s="35" t="s">
        <v>58</v>
      </c>
      <c r="E186" s="35" t="s">
        <v>49</v>
      </c>
      <c r="F186" s="36" t="s">
        <v>50</v>
      </c>
      <c r="G186" s="37" t="s">
        <v>56</v>
      </c>
      <c r="H186" s="37" t="s">
        <v>57</v>
      </c>
      <c r="I186" s="429" t="s">
        <v>63</v>
      </c>
    </row>
    <row r="187" spans="1:9" s="109" customFormat="1" ht="72" x14ac:dyDescent="0.35">
      <c r="A187" s="141" t="s">
        <v>1214</v>
      </c>
      <c r="B187" s="430">
        <v>1</v>
      </c>
      <c r="C187" s="434">
        <v>18.670000000000002</v>
      </c>
      <c r="D187" s="35" t="s">
        <v>58</v>
      </c>
      <c r="E187" s="35" t="s">
        <v>49</v>
      </c>
      <c r="F187" s="36" t="s">
        <v>50</v>
      </c>
      <c r="G187" s="37" t="s">
        <v>56</v>
      </c>
      <c r="H187" s="37" t="s">
        <v>57</v>
      </c>
      <c r="I187" s="429" t="s">
        <v>63</v>
      </c>
    </row>
    <row r="188" spans="1:9" s="109" customFormat="1" ht="72" x14ac:dyDescent="0.35">
      <c r="A188" s="141" t="s">
        <v>1215</v>
      </c>
      <c r="B188" s="430">
        <v>1</v>
      </c>
      <c r="C188" s="434">
        <v>18.61</v>
      </c>
      <c r="D188" s="35" t="s">
        <v>58</v>
      </c>
      <c r="E188" s="35" t="s">
        <v>49</v>
      </c>
      <c r="F188" s="36" t="s">
        <v>50</v>
      </c>
      <c r="G188" s="37" t="s">
        <v>56</v>
      </c>
      <c r="H188" s="37" t="s">
        <v>57</v>
      </c>
      <c r="I188" s="429" t="s">
        <v>63</v>
      </c>
    </row>
    <row r="189" spans="1:9" s="109" customFormat="1" ht="72" x14ac:dyDescent="0.35">
      <c r="A189" s="141" t="s">
        <v>1216</v>
      </c>
      <c r="B189" s="430">
        <v>1</v>
      </c>
      <c r="C189" s="434">
        <v>18.62</v>
      </c>
      <c r="D189" s="35" t="s">
        <v>58</v>
      </c>
      <c r="E189" s="35" t="s">
        <v>49</v>
      </c>
      <c r="F189" s="36" t="s">
        <v>50</v>
      </c>
      <c r="G189" s="37" t="s">
        <v>56</v>
      </c>
      <c r="H189" s="37" t="s">
        <v>57</v>
      </c>
      <c r="I189" s="429" t="s">
        <v>63</v>
      </c>
    </row>
    <row r="190" spans="1:9" s="109" customFormat="1" ht="22" customHeight="1" x14ac:dyDescent="0.35">
      <c r="A190" s="141" t="s">
        <v>1217</v>
      </c>
      <c r="B190" s="430">
        <v>1</v>
      </c>
      <c r="C190" s="434">
        <v>18.61</v>
      </c>
      <c r="D190" s="35" t="s">
        <v>58</v>
      </c>
      <c r="E190" s="35" t="s">
        <v>49</v>
      </c>
      <c r="F190" s="36" t="s">
        <v>50</v>
      </c>
      <c r="G190" s="37" t="s">
        <v>56</v>
      </c>
      <c r="H190" s="37" t="s">
        <v>57</v>
      </c>
      <c r="I190" s="429" t="s">
        <v>63</v>
      </c>
    </row>
    <row r="191" spans="1:9" s="109" customFormat="1" ht="72" x14ac:dyDescent="0.35">
      <c r="A191" s="141" t="s">
        <v>1218</v>
      </c>
      <c r="B191" s="430">
        <v>1</v>
      </c>
      <c r="C191" s="434">
        <v>18.62</v>
      </c>
      <c r="D191" s="35" t="s">
        <v>58</v>
      </c>
      <c r="E191" s="35" t="s">
        <v>49</v>
      </c>
      <c r="F191" s="36" t="s">
        <v>50</v>
      </c>
      <c r="G191" s="37" t="s">
        <v>56</v>
      </c>
      <c r="H191" s="37" t="s">
        <v>57</v>
      </c>
      <c r="I191" s="429" t="s">
        <v>63</v>
      </c>
    </row>
    <row r="192" spans="1:9" s="109" customFormat="1" ht="72" x14ac:dyDescent="0.35">
      <c r="A192" s="141" t="s">
        <v>1219</v>
      </c>
      <c r="B192" s="430">
        <v>1</v>
      </c>
      <c r="C192" s="434">
        <v>18.61</v>
      </c>
      <c r="D192" s="35" t="s">
        <v>58</v>
      </c>
      <c r="E192" s="35" t="s">
        <v>49</v>
      </c>
      <c r="F192" s="36" t="s">
        <v>50</v>
      </c>
      <c r="G192" s="37" t="s">
        <v>56</v>
      </c>
      <c r="H192" s="37" t="s">
        <v>57</v>
      </c>
      <c r="I192" s="429" t="s">
        <v>63</v>
      </c>
    </row>
    <row r="193" spans="1:9" s="109" customFormat="1" ht="72" x14ac:dyDescent="0.35">
      <c r="A193" s="141" t="s">
        <v>1220</v>
      </c>
      <c r="B193" s="430">
        <v>1</v>
      </c>
      <c r="C193" s="434">
        <v>18.62</v>
      </c>
      <c r="D193" s="35" t="s">
        <v>58</v>
      </c>
      <c r="E193" s="35" t="s">
        <v>49</v>
      </c>
      <c r="F193" s="36" t="s">
        <v>50</v>
      </c>
      <c r="G193" s="37" t="s">
        <v>56</v>
      </c>
      <c r="H193" s="37" t="s">
        <v>57</v>
      </c>
      <c r="I193" s="429" t="s">
        <v>63</v>
      </c>
    </row>
    <row r="194" spans="1:9" s="109" customFormat="1" ht="72" x14ac:dyDescent="0.35">
      <c r="A194" s="141" t="s">
        <v>1221</v>
      </c>
      <c r="B194" s="430">
        <v>1</v>
      </c>
      <c r="C194" s="434">
        <v>18.600000000000001</v>
      </c>
      <c r="D194" s="35" t="s">
        <v>58</v>
      </c>
      <c r="E194" s="35" t="s">
        <v>49</v>
      </c>
      <c r="F194" s="36" t="s">
        <v>50</v>
      </c>
      <c r="G194" s="37" t="s">
        <v>56</v>
      </c>
      <c r="H194" s="37" t="s">
        <v>57</v>
      </c>
      <c r="I194" s="429" t="s">
        <v>63</v>
      </c>
    </row>
    <row r="195" spans="1:9" s="109" customFormat="1" ht="72" x14ac:dyDescent="0.35">
      <c r="A195" s="141" t="s">
        <v>1222</v>
      </c>
      <c r="B195" s="430">
        <v>1</v>
      </c>
      <c r="C195" s="434">
        <v>18.62</v>
      </c>
      <c r="D195" s="35" t="s">
        <v>58</v>
      </c>
      <c r="E195" s="35" t="s">
        <v>49</v>
      </c>
      <c r="F195" s="36" t="s">
        <v>50</v>
      </c>
      <c r="G195" s="37" t="s">
        <v>56</v>
      </c>
      <c r="H195" s="37" t="s">
        <v>57</v>
      </c>
      <c r="I195" s="429" t="s">
        <v>63</v>
      </c>
    </row>
    <row r="196" spans="1:9" s="109" customFormat="1" ht="72" x14ac:dyDescent="0.35">
      <c r="A196" s="141" t="s">
        <v>1223</v>
      </c>
      <c r="B196" s="430">
        <v>1</v>
      </c>
      <c r="C196" s="434">
        <v>18.91</v>
      </c>
      <c r="D196" s="35" t="s">
        <v>58</v>
      </c>
      <c r="E196" s="35" t="s">
        <v>49</v>
      </c>
      <c r="F196" s="36" t="s">
        <v>50</v>
      </c>
      <c r="G196" s="37" t="s">
        <v>56</v>
      </c>
      <c r="H196" s="37" t="s">
        <v>57</v>
      </c>
      <c r="I196" s="429" t="s">
        <v>63</v>
      </c>
    </row>
    <row r="197" spans="1:9" s="109" customFormat="1" ht="72" x14ac:dyDescent="0.35">
      <c r="A197" s="141" t="s">
        <v>1224</v>
      </c>
      <c r="B197" s="430">
        <v>1</v>
      </c>
      <c r="C197" s="434">
        <v>18</v>
      </c>
      <c r="D197" s="35" t="s">
        <v>58</v>
      </c>
      <c r="E197" s="35" t="s">
        <v>49</v>
      </c>
      <c r="F197" s="36" t="s">
        <v>50</v>
      </c>
      <c r="G197" s="37" t="s">
        <v>56</v>
      </c>
      <c r="H197" s="37" t="s">
        <v>57</v>
      </c>
      <c r="I197" s="429" t="s">
        <v>63</v>
      </c>
    </row>
    <row r="198" spans="1:9" s="109" customFormat="1" ht="72" x14ac:dyDescent="0.35">
      <c r="A198" s="141" t="s">
        <v>1225</v>
      </c>
      <c r="B198" s="430">
        <v>1</v>
      </c>
      <c r="C198" s="434">
        <v>12.35</v>
      </c>
      <c r="D198" s="35" t="s">
        <v>58</v>
      </c>
      <c r="E198" s="35" t="s">
        <v>49</v>
      </c>
      <c r="F198" s="36" t="s">
        <v>50</v>
      </c>
      <c r="G198" s="37" t="s">
        <v>56</v>
      </c>
      <c r="H198" s="37" t="s">
        <v>57</v>
      </c>
      <c r="I198" s="429" t="s">
        <v>63</v>
      </c>
    </row>
    <row r="199" spans="1:9" s="109" customFormat="1" ht="72" x14ac:dyDescent="0.35">
      <c r="A199" s="141" t="s">
        <v>1226</v>
      </c>
      <c r="B199" s="430">
        <v>1</v>
      </c>
      <c r="C199" s="434">
        <v>12.35</v>
      </c>
      <c r="D199" s="35" t="s">
        <v>58</v>
      </c>
      <c r="E199" s="35" t="s">
        <v>49</v>
      </c>
      <c r="F199" s="36" t="s">
        <v>50</v>
      </c>
      <c r="G199" s="37" t="s">
        <v>56</v>
      </c>
      <c r="H199" s="37" t="s">
        <v>57</v>
      </c>
      <c r="I199" s="429" t="s">
        <v>63</v>
      </c>
    </row>
    <row r="200" spans="1:9" s="109" customFormat="1" ht="72" x14ac:dyDescent="0.35">
      <c r="A200" s="141" t="s">
        <v>1227</v>
      </c>
      <c r="B200" s="430">
        <v>1</v>
      </c>
      <c r="C200" s="434">
        <v>12.36</v>
      </c>
      <c r="D200" s="35" t="s">
        <v>58</v>
      </c>
      <c r="E200" s="35" t="s">
        <v>49</v>
      </c>
      <c r="F200" s="36" t="s">
        <v>50</v>
      </c>
      <c r="G200" s="37" t="s">
        <v>56</v>
      </c>
      <c r="H200" s="37" t="s">
        <v>57</v>
      </c>
      <c r="I200" s="429" t="s">
        <v>63</v>
      </c>
    </row>
    <row r="201" spans="1:9" s="109" customFormat="1" ht="72" x14ac:dyDescent="0.35">
      <c r="A201" s="141" t="s">
        <v>1228</v>
      </c>
      <c r="B201" s="430">
        <v>1</v>
      </c>
      <c r="C201" s="434">
        <v>12.36</v>
      </c>
      <c r="D201" s="35" t="s">
        <v>58</v>
      </c>
      <c r="E201" s="35" t="s">
        <v>49</v>
      </c>
      <c r="F201" s="36" t="s">
        <v>50</v>
      </c>
      <c r="G201" s="37" t="s">
        <v>56</v>
      </c>
      <c r="H201" s="37" t="s">
        <v>57</v>
      </c>
      <c r="I201" s="429" t="s">
        <v>63</v>
      </c>
    </row>
    <row r="202" spans="1:9" s="109" customFormat="1" ht="72" x14ac:dyDescent="0.35">
      <c r="A202" s="141" t="s">
        <v>1229</v>
      </c>
      <c r="B202" s="430">
        <v>1</v>
      </c>
      <c r="C202" s="434">
        <v>12.36</v>
      </c>
      <c r="D202" s="35" t="s">
        <v>58</v>
      </c>
      <c r="E202" s="35" t="s">
        <v>49</v>
      </c>
      <c r="F202" s="36" t="s">
        <v>50</v>
      </c>
      <c r="G202" s="37" t="s">
        <v>56</v>
      </c>
      <c r="H202" s="37" t="s">
        <v>57</v>
      </c>
      <c r="I202" s="429" t="s">
        <v>63</v>
      </c>
    </row>
    <row r="203" spans="1:9" s="109" customFormat="1" ht="72" x14ac:dyDescent="0.35">
      <c r="A203" s="141" t="s">
        <v>1230</v>
      </c>
      <c r="B203" s="430">
        <v>1</v>
      </c>
      <c r="C203" s="434">
        <v>12.36</v>
      </c>
      <c r="D203" s="35" t="s">
        <v>58</v>
      </c>
      <c r="E203" s="35" t="s">
        <v>49</v>
      </c>
      <c r="F203" s="36" t="s">
        <v>50</v>
      </c>
      <c r="G203" s="37" t="s">
        <v>56</v>
      </c>
      <c r="H203" s="37" t="s">
        <v>57</v>
      </c>
      <c r="I203" s="429" t="s">
        <v>63</v>
      </c>
    </row>
    <row r="204" spans="1:9" s="109" customFormat="1" ht="72" x14ac:dyDescent="0.35">
      <c r="A204" s="141" t="s">
        <v>1231</v>
      </c>
      <c r="B204" s="430">
        <v>1</v>
      </c>
      <c r="C204" s="434">
        <v>12.35</v>
      </c>
      <c r="D204" s="35" t="s">
        <v>58</v>
      </c>
      <c r="E204" s="35" t="s">
        <v>49</v>
      </c>
      <c r="F204" s="36" t="s">
        <v>50</v>
      </c>
      <c r="G204" s="37" t="s">
        <v>56</v>
      </c>
      <c r="H204" s="37" t="s">
        <v>57</v>
      </c>
      <c r="I204" s="429" t="s">
        <v>63</v>
      </c>
    </row>
    <row r="205" spans="1:9" s="109" customFormat="1" ht="72" x14ac:dyDescent="0.35">
      <c r="A205" s="141" t="s">
        <v>1232</v>
      </c>
      <c r="B205" s="430">
        <v>1</v>
      </c>
      <c r="C205" s="434">
        <v>12.35</v>
      </c>
      <c r="D205" s="35" t="s">
        <v>58</v>
      </c>
      <c r="E205" s="35" t="s">
        <v>49</v>
      </c>
      <c r="F205" s="36" t="s">
        <v>50</v>
      </c>
      <c r="G205" s="37" t="s">
        <v>56</v>
      </c>
      <c r="H205" s="37" t="s">
        <v>57</v>
      </c>
      <c r="I205" s="429" t="s">
        <v>63</v>
      </c>
    </row>
    <row r="206" spans="1:9" s="109" customFormat="1" ht="72" x14ac:dyDescent="0.35">
      <c r="A206" s="141" t="s">
        <v>1233</v>
      </c>
      <c r="B206" s="430">
        <v>1</v>
      </c>
      <c r="C206" s="434">
        <v>12.36</v>
      </c>
      <c r="D206" s="35" t="s">
        <v>58</v>
      </c>
      <c r="E206" s="35" t="s">
        <v>49</v>
      </c>
      <c r="F206" s="36" t="s">
        <v>50</v>
      </c>
      <c r="G206" s="37" t="s">
        <v>56</v>
      </c>
      <c r="H206" s="37" t="s">
        <v>57</v>
      </c>
      <c r="I206" s="429" t="s">
        <v>63</v>
      </c>
    </row>
    <row r="207" spans="1:9" s="109" customFormat="1" ht="72" x14ac:dyDescent="0.35">
      <c r="A207" s="141" t="s">
        <v>1234</v>
      </c>
      <c r="B207" s="430">
        <v>1</v>
      </c>
      <c r="C207" s="434">
        <v>12.36</v>
      </c>
      <c r="D207" s="35" t="s">
        <v>58</v>
      </c>
      <c r="E207" s="35" t="s">
        <v>49</v>
      </c>
      <c r="F207" s="36" t="s">
        <v>50</v>
      </c>
      <c r="G207" s="37" t="s">
        <v>56</v>
      </c>
      <c r="H207" s="37" t="s">
        <v>57</v>
      </c>
      <c r="I207" s="429" t="s">
        <v>63</v>
      </c>
    </row>
    <row r="208" spans="1:9" s="109" customFormat="1" ht="72" x14ac:dyDescent="0.35">
      <c r="A208" s="140" t="s">
        <v>1235</v>
      </c>
      <c r="B208" s="430">
        <v>1</v>
      </c>
      <c r="C208" s="434">
        <v>12.35</v>
      </c>
      <c r="D208" s="35" t="s">
        <v>58</v>
      </c>
      <c r="E208" s="35" t="s">
        <v>49</v>
      </c>
      <c r="F208" s="36" t="s">
        <v>50</v>
      </c>
      <c r="G208" s="37" t="s">
        <v>56</v>
      </c>
      <c r="H208" s="37" t="s">
        <v>57</v>
      </c>
      <c r="I208" s="429" t="s">
        <v>63</v>
      </c>
    </row>
    <row r="209" spans="1:9" s="109" customFormat="1" ht="72" x14ac:dyDescent="0.35">
      <c r="A209" s="140" t="s">
        <v>1236</v>
      </c>
      <c r="B209" s="430">
        <v>1</v>
      </c>
      <c r="C209" s="434">
        <v>12.36</v>
      </c>
      <c r="D209" s="35" t="s">
        <v>58</v>
      </c>
      <c r="E209" s="35" t="s">
        <v>49</v>
      </c>
      <c r="F209" s="36" t="s">
        <v>50</v>
      </c>
      <c r="G209" s="37" t="s">
        <v>56</v>
      </c>
      <c r="H209" s="37" t="s">
        <v>57</v>
      </c>
      <c r="I209" s="429" t="s">
        <v>63</v>
      </c>
    </row>
    <row r="210" spans="1:9" s="109" customFormat="1" ht="72" x14ac:dyDescent="0.35">
      <c r="A210" s="140" t="s">
        <v>1237</v>
      </c>
      <c r="B210" s="430">
        <v>1</v>
      </c>
      <c r="C210" s="434">
        <v>12.36</v>
      </c>
      <c r="D210" s="35" t="s">
        <v>58</v>
      </c>
      <c r="E210" s="35" t="s">
        <v>49</v>
      </c>
      <c r="F210" s="36" t="s">
        <v>50</v>
      </c>
      <c r="G210" s="37" t="s">
        <v>56</v>
      </c>
      <c r="H210" s="37" t="s">
        <v>57</v>
      </c>
      <c r="I210" s="429" t="s">
        <v>63</v>
      </c>
    </row>
    <row r="211" spans="1:9" s="109" customFormat="1" ht="72" x14ac:dyDescent="0.35">
      <c r="A211" s="140" t="s">
        <v>1238</v>
      </c>
      <c r="B211" s="430">
        <v>1</v>
      </c>
      <c r="C211" s="434">
        <v>12.36</v>
      </c>
      <c r="D211" s="35" t="s">
        <v>58</v>
      </c>
      <c r="E211" s="35" t="s">
        <v>49</v>
      </c>
      <c r="F211" s="36" t="s">
        <v>50</v>
      </c>
      <c r="G211" s="37" t="s">
        <v>56</v>
      </c>
      <c r="H211" s="37" t="s">
        <v>57</v>
      </c>
      <c r="I211" s="429" t="s">
        <v>63</v>
      </c>
    </row>
    <row r="212" spans="1:9" ht="42" x14ac:dyDescent="0.35">
      <c r="A212" s="120" t="s">
        <v>444</v>
      </c>
      <c r="B212" s="430">
        <v>1</v>
      </c>
      <c r="C212" s="257">
        <v>8.6</v>
      </c>
      <c r="D212" s="35" t="s">
        <v>58</v>
      </c>
      <c r="E212" s="99" t="s">
        <v>88</v>
      </c>
      <c r="F212" s="100" t="s">
        <v>50</v>
      </c>
      <c r="G212" s="256" t="s">
        <v>51</v>
      </c>
      <c r="H212" s="102" t="s">
        <v>52</v>
      </c>
      <c r="I212" s="407" t="s">
        <v>53</v>
      </c>
    </row>
    <row r="213" spans="1:9" ht="42" x14ac:dyDescent="0.35">
      <c r="A213" s="120" t="s">
        <v>445</v>
      </c>
      <c r="B213" s="430">
        <v>1</v>
      </c>
      <c r="C213" s="257">
        <v>17.489999999999998</v>
      </c>
      <c r="D213" s="35" t="s">
        <v>58</v>
      </c>
      <c r="E213" s="99" t="s">
        <v>88</v>
      </c>
      <c r="F213" s="100" t="s">
        <v>50</v>
      </c>
      <c r="G213" s="256" t="s">
        <v>51</v>
      </c>
      <c r="H213" s="102" t="s">
        <v>52</v>
      </c>
      <c r="I213" s="407" t="s">
        <v>53</v>
      </c>
    </row>
    <row r="214" spans="1:9" ht="42" x14ac:dyDescent="0.35">
      <c r="A214" s="120" t="s">
        <v>446</v>
      </c>
      <c r="B214" s="430">
        <v>1</v>
      </c>
      <c r="C214" s="257">
        <v>12.44</v>
      </c>
      <c r="D214" s="35" t="s">
        <v>58</v>
      </c>
      <c r="E214" s="99" t="s">
        <v>88</v>
      </c>
      <c r="F214" s="100" t="s">
        <v>50</v>
      </c>
      <c r="G214" s="256" t="s">
        <v>51</v>
      </c>
      <c r="H214" s="102" t="s">
        <v>52</v>
      </c>
      <c r="I214" s="407" t="s">
        <v>53</v>
      </c>
    </row>
    <row r="215" spans="1:9" ht="42" x14ac:dyDescent="0.35">
      <c r="A215" s="120" t="s">
        <v>447</v>
      </c>
      <c r="B215" s="430">
        <v>1</v>
      </c>
      <c r="C215" s="257">
        <v>6.14</v>
      </c>
      <c r="D215" s="35" t="s">
        <v>58</v>
      </c>
      <c r="E215" s="99" t="s">
        <v>88</v>
      </c>
      <c r="F215" s="100" t="s">
        <v>50</v>
      </c>
      <c r="G215" s="256" t="s">
        <v>51</v>
      </c>
      <c r="H215" s="102" t="s">
        <v>52</v>
      </c>
      <c r="I215" s="407" t="s">
        <v>53</v>
      </c>
    </row>
    <row r="216" spans="1:9" ht="42" x14ac:dyDescent="0.35">
      <c r="A216" s="120" t="s">
        <v>448</v>
      </c>
      <c r="B216" s="430">
        <v>1</v>
      </c>
      <c r="C216" s="257">
        <v>8.16</v>
      </c>
      <c r="D216" s="35" t="s">
        <v>58</v>
      </c>
      <c r="E216" s="99" t="s">
        <v>88</v>
      </c>
      <c r="F216" s="100" t="s">
        <v>50</v>
      </c>
      <c r="G216" s="256" t="s">
        <v>51</v>
      </c>
      <c r="H216" s="102" t="s">
        <v>52</v>
      </c>
      <c r="I216" s="407" t="s">
        <v>53</v>
      </c>
    </row>
    <row r="217" spans="1:9" ht="42" x14ac:dyDescent="0.35">
      <c r="A217" s="120" t="s">
        <v>449</v>
      </c>
      <c r="B217" s="430">
        <v>1</v>
      </c>
      <c r="C217" s="257">
        <v>11.61</v>
      </c>
      <c r="D217" s="35" t="s">
        <v>58</v>
      </c>
      <c r="E217" s="99" t="s">
        <v>88</v>
      </c>
      <c r="F217" s="100" t="s">
        <v>50</v>
      </c>
      <c r="G217" s="256" t="s">
        <v>51</v>
      </c>
      <c r="H217" s="102" t="s">
        <v>52</v>
      </c>
      <c r="I217" s="407" t="s">
        <v>53</v>
      </c>
    </row>
    <row r="218" spans="1:9" ht="42" x14ac:dyDescent="0.35">
      <c r="A218" s="120" t="s">
        <v>450</v>
      </c>
      <c r="B218" s="430">
        <v>1</v>
      </c>
      <c r="C218" s="257">
        <v>15.55</v>
      </c>
      <c r="D218" s="35" t="s">
        <v>58</v>
      </c>
      <c r="E218" s="99" t="s">
        <v>88</v>
      </c>
      <c r="F218" s="100" t="s">
        <v>50</v>
      </c>
      <c r="G218" s="256" t="s">
        <v>51</v>
      </c>
      <c r="H218" s="102" t="s">
        <v>52</v>
      </c>
      <c r="I218" s="407" t="s">
        <v>53</v>
      </c>
    </row>
    <row r="219" spans="1:9" ht="42" x14ac:dyDescent="0.35">
      <c r="A219" s="120" t="s">
        <v>451</v>
      </c>
      <c r="B219" s="430">
        <v>1</v>
      </c>
      <c r="C219" s="257">
        <v>13</v>
      </c>
      <c r="D219" s="35" t="s">
        <v>58</v>
      </c>
      <c r="E219" s="99" t="s">
        <v>88</v>
      </c>
      <c r="F219" s="100" t="s">
        <v>50</v>
      </c>
      <c r="G219" s="256" t="s">
        <v>51</v>
      </c>
      <c r="H219" s="102" t="s">
        <v>52</v>
      </c>
      <c r="I219" s="407" t="s">
        <v>53</v>
      </c>
    </row>
    <row r="220" spans="1:9" ht="42" x14ac:dyDescent="0.35">
      <c r="A220" s="120" t="s">
        <v>452</v>
      </c>
      <c r="B220" s="430">
        <v>1</v>
      </c>
      <c r="C220" s="257">
        <v>8.6</v>
      </c>
      <c r="D220" s="35" t="s">
        <v>58</v>
      </c>
      <c r="E220" s="99" t="s">
        <v>88</v>
      </c>
      <c r="F220" s="100" t="s">
        <v>50</v>
      </c>
      <c r="G220" s="256" t="s">
        <v>51</v>
      </c>
      <c r="H220" s="102" t="s">
        <v>52</v>
      </c>
      <c r="I220" s="407" t="s">
        <v>53</v>
      </c>
    </row>
    <row r="221" spans="1:9" ht="42" x14ac:dyDescent="0.35">
      <c r="A221" s="120" t="s">
        <v>453</v>
      </c>
      <c r="B221" s="430">
        <v>1</v>
      </c>
      <c r="C221" s="257">
        <v>17.489999999999998</v>
      </c>
      <c r="D221" s="35" t="s">
        <v>58</v>
      </c>
      <c r="E221" s="99" t="s">
        <v>88</v>
      </c>
      <c r="F221" s="100" t="s">
        <v>50</v>
      </c>
      <c r="G221" s="256" t="s">
        <v>51</v>
      </c>
      <c r="H221" s="102" t="s">
        <v>52</v>
      </c>
      <c r="I221" s="407" t="s">
        <v>53</v>
      </c>
    </row>
    <row r="222" spans="1:9" ht="42" x14ac:dyDescent="0.35">
      <c r="A222" s="120" t="s">
        <v>1240</v>
      </c>
      <c r="B222" s="430">
        <v>1</v>
      </c>
      <c r="C222" s="257">
        <v>12.44</v>
      </c>
      <c r="D222" s="35" t="s">
        <v>58</v>
      </c>
      <c r="E222" s="99" t="s">
        <v>88</v>
      </c>
      <c r="F222" s="100" t="s">
        <v>50</v>
      </c>
      <c r="G222" s="256" t="s">
        <v>51</v>
      </c>
      <c r="H222" s="102" t="s">
        <v>52</v>
      </c>
      <c r="I222" s="407" t="s">
        <v>53</v>
      </c>
    </row>
    <row r="223" spans="1:9" ht="42" x14ac:dyDescent="0.35">
      <c r="A223" s="120" t="s">
        <v>1241</v>
      </c>
      <c r="B223" s="430">
        <v>1</v>
      </c>
      <c r="C223" s="257">
        <v>11.74</v>
      </c>
      <c r="D223" s="35" t="s">
        <v>58</v>
      </c>
      <c r="E223" s="99" t="s">
        <v>88</v>
      </c>
      <c r="F223" s="100" t="s">
        <v>50</v>
      </c>
      <c r="G223" s="256" t="s">
        <v>51</v>
      </c>
      <c r="H223" s="102" t="s">
        <v>52</v>
      </c>
      <c r="I223" s="407" t="s">
        <v>53</v>
      </c>
    </row>
    <row r="224" spans="1:9" ht="42" x14ac:dyDescent="0.35">
      <c r="A224" s="120" t="s">
        <v>1242</v>
      </c>
      <c r="B224" s="430">
        <v>1</v>
      </c>
      <c r="C224" s="257">
        <v>2.78</v>
      </c>
      <c r="D224" s="35" t="s">
        <v>58</v>
      </c>
      <c r="E224" s="99" t="s">
        <v>88</v>
      </c>
      <c r="F224" s="100" t="s">
        <v>50</v>
      </c>
      <c r="G224" s="256" t="s">
        <v>51</v>
      </c>
      <c r="H224" s="102" t="s">
        <v>52</v>
      </c>
      <c r="I224" s="407" t="s">
        <v>53</v>
      </c>
    </row>
    <row r="225" spans="1:9" ht="42" x14ac:dyDescent="0.35">
      <c r="A225" s="120" t="s">
        <v>1243</v>
      </c>
      <c r="B225" s="430">
        <v>1</v>
      </c>
      <c r="C225" s="257">
        <v>20.079999999999998</v>
      </c>
      <c r="D225" s="35" t="s">
        <v>58</v>
      </c>
      <c r="E225" s="99" t="s">
        <v>88</v>
      </c>
      <c r="F225" s="100" t="s">
        <v>50</v>
      </c>
      <c r="G225" s="256" t="s">
        <v>51</v>
      </c>
      <c r="H225" s="102" t="s">
        <v>52</v>
      </c>
      <c r="I225" s="407" t="s">
        <v>53</v>
      </c>
    </row>
    <row r="226" spans="1:9" ht="42" x14ac:dyDescent="0.35">
      <c r="A226" s="120" t="s">
        <v>1244</v>
      </c>
      <c r="B226" s="430">
        <v>1</v>
      </c>
      <c r="C226" s="257">
        <v>11.74</v>
      </c>
      <c r="D226" s="35" t="s">
        <v>58</v>
      </c>
      <c r="E226" s="99" t="s">
        <v>88</v>
      </c>
      <c r="F226" s="100" t="s">
        <v>50</v>
      </c>
      <c r="G226" s="256" t="s">
        <v>51</v>
      </c>
      <c r="H226" s="102" t="s">
        <v>52</v>
      </c>
      <c r="I226" s="407" t="s">
        <v>53</v>
      </c>
    </row>
    <row r="227" spans="1:9" ht="42" x14ac:dyDescent="0.35">
      <c r="A227" s="120" t="s">
        <v>1245</v>
      </c>
      <c r="B227" s="430">
        <v>1</v>
      </c>
      <c r="C227" s="257">
        <v>12.44</v>
      </c>
      <c r="D227" s="35" t="s">
        <v>58</v>
      </c>
      <c r="E227" s="99" t="s">
        <v>88</v>
      </c>
      <c r="F227" s="100" t="s">
        <v>50</v>
      </c>
      <c r="G227" s="256" t="s">
        <v>51</v>
      </c>
      <c r="H227" s="102" t="s">
        <v>52</v>
      </c>
      <c r="I227" s="407" t="s">
        <v>53</v>
      </c>
    </row>
    <row r="228" spans="1:9" ht="42" x14ac:dyDescent="0.35">
      <c r="A228" s="120" t="s">
        <v>1246</v>
      </c>
      <c r="B228" s="430">
        <v>1</v>
      </c>
      <c r="C228" s="257">
        <v>17.489999999999998</v>
      </c>
      <c r="D228" s="35" t="s">
        <v>58</v>
      </c>
      <c r="E228" s="99" t="s">
        <v>88</v>
      </c>
      <c r="F228" s="100" t="s">
        <v>50</v>
      </c>
      <c r="G228" s="256" t="s">
        <v>51</v>
      </c>
      <c r="H228" s="102" t="s">
        <v>52</v>
      </c>
      <c r="I228" s="407" t="s">
        <v>53</v>
      </c>
    </row>
    <row r="229" spans="1:9" ht="42" x14ac:dyDescent="0.35">
      <c r="A229" s="120" t="s">
        <v>1247</v>
      </c>
      <c r="B229" s="430">
        <v>1</v>
      </c>
      <c r="C229" s="257">
        <v>8.6</v>
      </c>
      <c r="D229" s="35" t="s">
        <v>58</v>
      </c>
      <c r="E229" s="99" t="s">
        <v>88</v>
      </c>
      <c r="F229" s="100" t="s">
        <v>50</v>
      </c>
      <c r="G229" s="256" t="s">
        <v>51</v>
      </c>
      <c r="H229" s="102" t="s">
        <v>52</v>
      </c>
      <c r="I229" s="407" t="s">
        <v>53</v>
      </c>
    </row>
    <row r="230" spans="1:9" ht="42" x14ac:dyDescent="0.35">
      <c r="A230" s="120" t="s">
        <v>1248</v>
      </c>
      <c r="B230" s="430">
        <v>1</v>
      </c>
      <c r="C230" s="257">
        <v>19.27</v>
      </c>
      <c r="D230" s="35" t="s">
        <v>58</v>
      </c>
      <c r="E230" s="99" t="s">
        <v>88</v>
      </c>
      <c r="F230" s="100" t="s">
        <v>50</v>
      </c>
      <c r="G230" s="256" t="s">
        <v>51</v>
      </c>
      <c r="H230" s="102" t="s">
        <v>52</v>
      </c>
      <c r="I230" s="407" t="s">
        <v>53</v>
      </c>
    </row>
    <row r="231" spans="1:9" ht="42" x14ac:dyDescent="0.35">
      <c r="A231" s="120" t="s">
        <v>1249</v>
      </c>
      <c r="B231" s="430">
        <v>1</v>
      </c>
      <c r="C231" s="257">
        <v>12.72</v>
      </c>
      <c r="D231" s="35" t="s">
        <v>58</v>
      </c>
      <c r="E231" s="99" t="s">
        <v>88</v>
      </c>
      <c r="F231" s="100" t="s">
        <v>50</v>
      </c>
      <c r="G231" s="256" t="s">
        <v>51</v>
      </c>
      <c r="H231" s="102" t="s">
        <v>52</v>
      </c>
      <c r="I231" s="407" t="s">
        <v>53</v>
      </c>
    </row>
    <row r="232" spans="1:9" ht="42" x14ac:dyDescent="0.35">
      <c r="A232" s="120" t="s">
        <v>1250</v>
      </c>
      <c r="B232" s="430">
        <v>1</v>
      </c>
      <c r="C232" s="257">
        <v>9.18</v>
      </c>
      <c r="D232" s="35" t="s">
        <v>58</v>
      </c>
      <c r="E232" s="99" t="s">
        <v>88</v>
      </c>
      <c r="F232" s="100" t="s">
        <v>50</v>
      </c>
      <c r="G232" s="256" t="s">
        <v>51</v>
      </c>
      <c r="H232" s="102" t="s">
        <v>52</v>
      </c>
      <c r="I232" s="407" t="s">
        <v>53</v>
      </c>
    </row>
    <row r="233" spans="1:9" ht="42" x14ac:dyDescent="0.35">
      <c r="A233" s="120" t="s">
        <v>1251</v>
      </c>
      <c r="B233" s="430">
        <v>1</v>
      </c>
      <c r="C233" s="257">
        <v>8.58</v>
      </c>
      <c r="D233" s="35" t="s">
        <v>58</v>
      </c>
      <c r="E233" s="99" t="s">
        <v>88</v>
      </c>
      <c r="F233" s="100" t="s">
        <v>50</v>
      </c>
      <c r="G233" s="256" t="s">
        <v>51</v>
      </c>
      <c r="H233" s="102" t="s">
        <v>52</v>
      </c>
      <c r="I233" s="407" t="s">
        <v>53</v>
      </c>
    </row>
    <row r="234" spans="1:9" ht="42" x14ac:dyDescent="0.35">
      <c r="A234" s="120" t="s">
        <v>973</v>
      </c>
      <c r="B234" s="430">
        <v>1</v>
      </c>
      <c r="C234" s="257">
        <v>17.489999999999998</v>
      </c>
      <c r="D234" s="35" t="s">
        <v>58</v>
      </c>
      <c r="E234" s="99" t="s">
        <v>88</v>
      </c>
      <c r="F234" s="100" t="s">
        <v>50</v>
      </c>
      <c r="G234" s="256" t="s">
        <v>51</v>
      </c>
      <c r="H234" s="102" t="s">
        <v>52</v>
      </c>
      <c r="I234" s="407" t="s">
        <v>53</v>
      </c>
    </row>
    <row r="235" spans="1:9" ht="42" x14ac:dyDescent="0.35">
      <c r="A235" s="120" t="s">
        <v>974</v>
      </c>
      <c r="B235" s="430">
        <v>1</v>
      </c>
      <c r="C235" s="257">
        <v>12.44</v>
      </c>
      <c r="D235" s="35" t="s">
        <v>58</v>
      </c>
      <c r="E235" s="99" t="s">
        <v>88</v>
      </c>
      <c r="F235" s="100" t="s">
        <v>50</v>
      </c>
      <c r="G235" s="256" t="s">
        <v>51</v>
      </c>
      <c r="H235" s="102" t="s">
        <v>52</v>
      </c>
      <c r="I235" s="407" t="s">
        <v>53</v>
      </c>
    </row>
    <row r="236" spans="1:9" ht="42" x14ac:dyDescent="0.35">
      <c r="A236" s="120" t="s">
        <v>1252</v>
      </c>
      <c r="B236" s="430">
        <v>1</v>
      </c>
      <c r="C236" s="257">
        <v>15.68</v>
      </c>
      <c r="D236" s="35" t="s">
        <v>58</v>
      </c>
      <c r="E236" s="99" t="s">
        <v>88</v>
      </c>
      <c r="F236" s="100" t="s">
        <v>50</v>
      </c>
      <c r="G236" s="256" t="s">
        <v>51</v>
      </c>
      <c r="H236" s="102" t="s">
        <v>52</v>
      </c>
      <c r="I236" s="407" t="s">
        <v>53</v>
      </c>
    </row>
    <row r="237" spans="1:9" ht="42" x14ac:dyDescent="0.35">
      <c r="A237" s="120" t="s">
        <v>454</v>
      </c>
      <c r="B237" s="430">
        <v>1</v>
      </c>
      <c r="C237" s="257">
        <v>27.55</v>
      </c>
      <c r="D237" s="35" t="s">
        <v>58</v>
      </c>
      <c r="E237" s="99" t="s">
        <v>88</v>
      </c>
      <c r="F237" s="100" t="s">
        <v>50</v>
      </c>
      <c r="G237" s="256" t="s">
        <v>59</v>
      </c>
      <c r="H237" s="102" t="s">
        <v>60</v>
      </c>
      <c r="I237" s="408" t="s">
        <v>74</v>
      </c>
    </row>
    <row r="238" spans="1:9" ht="42" x14ac:dyDescent="0.35">
      <c r="A238" s="120" t="s">
        <v>455</v>
      </c>
      <c r="B238" s="430">
        <v>1</v>
      </c>
      <c r="C238" s="257">
        <v>24.96</v>
      </c>
      <c r="D238" s="35" t="s">
        <v>58</v>
      </c>
      <c r="E238" s="99" t="s">
        <v>88</v>
      </c>
      <c r="F238" s="100" t="s">
        <v>50</v>
      </c>
      <c r="G238" s="256" t="s">
        <v>59</v>
      </c>
      <c r="H238" s="102" t="s">
        <v>60</v>
      </c>
      <c r="I238" s="408" t="s">
        <v>74</v>
      </c>
    </row>
    <row r="239" spans="1:9" ht="42" x14ac:dyDescent="0.35">
      <c r="A239" s="120" t="s">
        <v>456</v>
      </c>
      <c r="B239" s="430">
        <v>1</v>
      </c>
      <c r="C239" s="257">
        <v>24.95</v>
      </c>
      <c r="D239" s="35" t="s">
        <v>58</v>
      </c>
      <c r="E239" s="99" t="s">
        <v>88</v>
      </c>
      <c r="F239" s="100" t="s">
        <v>50</v>
      </c>
      <c r="G239" s="256" t="s">
        <v>59</v>
      </c>
      <c r="H239" s="102" t="s">
        <v>60</v>
      </c>
      <c r="I239" s="408" t="s">
        <v>74</v>
      </c>
    </row>
    <row r="240" spans="1:9" ht="42" x14ac:dyDescent="0.35">
      <c r="A240" s="120" t="s">
        <v>1016</v>
      </c>
      <c r="B240" s="430">
        <v>1</v>
      </c>
      <c r="C240" s="257">
        <v>27.55</v>
      </c>
      <c r="D240" s="35" t="s">
        <v>58</v>
      </c>
      <c r="E240" s="99" t="s">
        <v>88</v>
      </c>
      <c r="F240" s="100" t="s">
        <v>50</v>
      </c>
      <c r="G240" s="256" t="s">
        <v>59</v>
      </c>
      <c r="H240" s="102" t="s">
        <v>60</v>
      </c>
      <c r="I240" s="408" t="s">
        <v>74</v>
      </c>
    </row>
    <row r="241" spans="1:9" ht="42" x14ac:dyDescent="0.35">
      <c r="A241" s="120" t="s">
        <v>1017</v>
      </c>
      <c r="B241" s="430">
        <v>1</v>
      </c>
      <c r="C241" s="257">
        <v>24.96</v>
      </c>
      <c r="D241" s="35" t="s">
        <v>58</v>
      </c>
      <c r="E241" s="99" t="s">
        <v>88</v>
      </c>
      <c r="F241" s="100" t="s">
        <v>50</v>
      </c>
      <c r="G241" s="256" t="s">
        <v>59</v>
      </c>
      <c r="H241" s="102" t="s">
        <v>60</v>
      </c>
      <c r="I241" s="408" t="s">
        <v>74</v>
      </c>
    </row>
    <row r="242" spans="1:9" ht="42" x14ac:dyDescent="0.35">
      <c r="A242" s="120" t="s">
        <v>1019</v>
      </c>
      <c r="B242" s="430">
        <v>1</v>
      </c>
      <c r="C242" s="257">
        <v>25.87</v>
      </c>
      <c r="D242" s="35" t="s">
        <v>58</v>
      </c>
      <c r="E242" s="99" t="s">
        <v>88</v>
      </c>
      <c r="F242" s="100" t="s">
        <v>50</v>
      </c>
      <c r="G242" s="256" t="s">
        <v>59</v>
      </c>
      <c r="H242" s="102" t="s">
        <v>60</v>
      </c>
      <c r="I242" s="408" t="s">
        <v>2636</v>
      </c>
    </row>
    <row r="243" spans="1:9" ht="42" x14ac:dyDescent="0.35">
      <c r="A243" s="120" t="s">
        <v>982</v>
      </c>
      <c r="B243" s="430">
        <v>1</v>
      </c>
      <c r="C243" s="257">
        <v>6.65</v>
      </c>
      <c r="D243" s="35" t="s">
        <v>58</v>
      </c>
      <c r="E243" s="99" t="s">
        <v>88</v>
      </c>
      <c r="F243" s="100" t="s">
        <v>50</v>
      </c>
      <c r="G243" s="256" t="s">
        <v>59</v>
      </c>
      <c r="H243" s="102" t="s">
        <v>60</v>
      </c>
      <c r="I243" s="418" t="s">
        <v>105</v>
      </c>
    </row>
    <row r="244" spans="1:9" ht="42" x14ac:dyDescent="0.35">
      <c r="A244" s="120" t="s">
        <v>1253</v>
      </c>
      <c r="B244" s="430">
        <v>1</v>
      </c>
      <c r="C244" s="257">
        <v>2.2799999999999998</v>
      </c>
      <c r="D244" s="35" t="s">
        <v>58</v>
      </c>
      <c r="E244" s="99" t="s">
        <v>88</v>
      </c>
      <c r="F244" s="100" t="s">
        <v>50</v>
      </c>
      <c r="G244" s="256" t="s">
        <v>59</v>
      </c>
      <c r="H244" s="102" t="s">
        <v>60</v>
      </c>
      <c r="I244" s="408" t="s">
        <v>64</v>
      </c>
    </row>
    <row r="245" spans="1:9" ht="42" x14ac:dyDescent="0.35">
      <c r="A245" s="120" t="s">
        <v>998</v>
      </c>
      <c r="B245" s="430">
        <v>1</v>
      </c>
      <c r="C245" s="257">
        <v>6.19</v>
      </c>
      <c r="D245" s="35" t="s">
        <v>58</v>
      </c>
      <c r="E245" s="99" t="s">
        <v>88</v>
      </c>
      <c r="F245" s="100" t="s">
        <v>50</v>
      </c>
      <c r="G245" s="256" t="s">
        <v>59</v>
      </c>
      <c r="H245" s="102" t="s">
        <v>60</v>
      </c>
      <c r="I245" s="408" t="s">
        <v>64</v>
      </c>
    </row>
    <row r="246" spans="1:9" ht="42" x14ac:dyDescent="0.35">
      <c r="A246" s="120" t="s">
        <v>457</v>
      </c>
      <c r="B246" s="430">
        <v>1</v>
      </c>
      <c r="C246" s="257">
        <v>2.88</v>
      </c>
      <c r="D246" s="35" t="s">
        <v>58</v>
      </c>
      <c r="E246" s="99" t="s">
        <v>88</v>
      </c>
      <c r="F246" s="100" t="s">
        <v>50</v>
      </c>
      <c r="G246" s="256" t="s">
        <v>59</v>
      </c>
      <c r="H246" s="102" t="s">
        <v>60</v>
      </c>
      <c r="I246" s="408" t="s">
        <v>64</v>
      </c>
    </row>
    <row r="247" spans="1:9" ht="42" x14ac:dyDescent="0.35">
      <c r="A247" s="120" t="s">
        <v>990</v>
      </c>
      <c r="B247" s="430">
        <v>1</v>
      </c>
      <c r="C247" s="257">
        <v>6.15</v>
      </c>
      <c r="D247" s="35" t="s">
        <v>58</v>
      </c>
      <c r="E247" s="99" t="s">
        <v>88</v>
      </c>
      <c r="F247" s="100" t="s">
        <v>50</v>
      </c>
      <c r="G247" s="256" t="s">
        <v>59</v>
      </c>
      <c r="H247" s="102" t="s">
        <v>60</v>
      </c>
      <c r="I247" s="408" t="s">
        <v>64</v>
      </c>
    </row>
    <row r="248" spans="1:9" ht="42" x14ac:dyDescent="0.35">
      <c r="A248" s="120" t="s">
        <v>1254</v>
      </c>
      <c r="B248" s="430">
        <v>1</v>
      </c>
      <c r="C248" s="257">
        <v>13.44</v>
      </c>
      <c r="D248" s="35" t="s">
        <v>58</v>
      </c>
      <c r="E248" s="99" t="s">
        <v>88</v>
      </c>
      <c r="F248" s="100" t="s">
        <v>50</v>
      </c>
      <c r="G248" s="256" t="s">
        <v>59</v>
      </c>
      <c r="H248" s="102" t="s">
        <v>60</v>
      </c>
      <c r="I248" s="408" t="s">
        <v>64</v>
      </c>
    </row>
    <row r="249" spans="1:9" ht="42" x14ac:dyDescent="0.35">
      <c r="A249" s="120" t="s">
        <v>89</v>
      </c>
      <c r="B249" s="430">
        <v>1</v>
      </c>
      <c r="C249" s="257">
        <v>74.25</v>
      </c>
      <c r="D249" s="35" t="s">
        <v>58</v>
      </c>
      <c r="E249" s="99" t="s">
        <v>88</v>
      </c>
      <c r="F249" s="100" t="s">
        <v>50</v>
      </c>
      <c r="G249" s="256" t="s">
        <v>56</v>
      </c>
      <c r="H249" s="102" t="s">
        <v>57</v>
      </c>
      <c r="I249" s="418" t="s">
        <v>53</v>
      </c>
    </row>
    <row r="250" spans="1:9" ht="42" x14ac:dyDescent="0.35">
      <c r="A250" s="120" t="s">
        <v>1255</v>
      </c>
      <c r="B250" s="430">
        <v>1</v>
      </c>
      <c r="C250" s="257">
        <v>48.23</v>
      </c>
      <c r="D250" s="35" t="s">
        <v>58</v>
      </c>
      <c r="E250" s="99" t="s">
        <v>88</v>
      </c>
      <c r="F250" s="100" t="s">
        <v>50</v>
      </c>
      <c r="G250" s="256" t="s">
        <v>73</v>
      </c>
      <c r="H250" s="102" t="s">
        <v>78</v>
      </c>
      <c r="I250" s="408" t="s">
        <v>64</v>
      </c>
    </row>
    <row r="251" spans="1:9" ht="42" x14ac:dyDescent="0.35">
      <c r="A251" s="120" t="s">
        <v>1256</v>
      </c>
      <c r="B251" s="430">
        <v>1</v>
      </c>
      <c r="C251" s="257">
        <v>49.55</v>
      </c>
      <c r="D251" s="35" t="s">
        <v>58</v>
      </c>
      <c r="E251" s="99" t="s">
        <v>88</v>
      </c>
      <c r="F251" s="100" t="s">
        <v>50</v>
      </c>
      <c r="G251" s="256" t="s">
        <v>73</v>
      </c>
      <c r="H251" s="102" t="s">
        <v>78</v>
      </c>
      <c r="I251" s="408" t="s">
        <v>64</v>
      </c>
    </row>
    <row r="252" spans="1:9" ht="42" x14ac:dyDescent="0.35">
      <c r="A252" s="120" t="s">
        <v>1257</v>
      </c>
      <c r="B252" s="430">
        <v>1</v>
      </c>
      <c r="C252" s="257">
        <v>15.69</v>
      </c>
      <c r="D252" s="35" t="s">
        <v>58</v>
      </c>
      <c r="E252" s="99" t="s">
        <v>88</v>
      </c>
      <c r="F252" s="100" t="s">
        <v>50</v>
      </c>
      <c r="G252" s="256" t="s">
        <v>73</v>
      </c>
      <c r="H252" s="102" t="s">
        <v>78</v>
      </c>
      <c r="I252" s="408" t="s">
        <v>64</v>
      </c>
    </row>
    <row r="253" spans="1:9" ht="42" x14ac:dyDescent="0.35">
      <c r="A253" s="120" t="s">
        <v>1258</v>
      </c>
      <c r="B253" s="430">
        <v>1</v>
      </c>
      <c r="C253" s="257">
        <v>5.67</v>
      </c>
      <c r="D253" s="35" t="s">
        <v>58</v>
      </c>
      <c r="E253" s="99" t="s">
        <v>88</v>
      </c>
      <c r="F253" s="100" t="s">
        <v>50</v>
      </c>
      <c r="G253" s="256" t="s">
        <v>73</v>
      </c>
      <c r="H253" s="102" t="s">
        <v>78</v>
      </c>
      <c r="I253" s="408" t="s">
        <v>64</v>
      </c>
    </row>
    <row r="254" spans="1:9" ht="42" x14ac:dyDescent="0.35">
      <c r="A254" s="120" t="s">
        <v>1259</v>
      </c>
      <c r="B254" s="430">
        <v>1</v>
      </c>
      <c r="C254" s="257">
        <v>15.6</v>
      </c>
      <c r="D254" s="35" t="s">
        <v>58</v>
      </c>
      <c r="E254" s="99" t="s">
        <v>88</v>
      </c>
      <c r="F254" s="100" t="s">
        <v>50</v>
      </c>
      <c r="G254" s="256" t="s">
        <v>73</v>
      </c>
      <c r="H254" s="102" t="s">
        <v>78</v>
      </c>
      <c r="I254" s="408" t="s">
        <v>64</v>
      </c>
    </row>
    <row r="255" spans="1:9" ht="42" x14ac:dyDescent="0.35">
      <c r="A255" s="120" t="s">
        <v>458</v>
      </c>
      <c r="B255" s="430">
        <v>1</v>
      </c>
      <c r="C255" s="257">
        <v>4.1399999999999997</v>
      </c>
      <c r="D255" s="99" t="s">
        <v>83</v>
      </c>
      <c r="E255" s="99" t="s">
        <v>88</v>
      </c>
      <c r="F255" s="100" t="s">
        <v>50</v>
      </c>
      <c r="G255" s="256" t="s">
        <v>73</v>
      </c>
      <c r="H255" s="102" t="s">
        <v>78</v>
      </c>
      <c r="I255" s="408" t="s">
        <v>64</v>
      </c>
    </row>
    <row r="256" spans="1:9" ht="42" x14ac:dyDescent="0.35">
      <c r="A256" s="120" t="s">
        <v>1260</v>
      </c>
      <c r="B256" s="430">
        <v>1</v>
      </c>
      <c r="C256" s="257">
        <v>66.599999999999994</v>
      </c>
      <c r="D256" s="99" t="s">
        <v>83</v>
      </c>
      <c r="E256" s="99" t="s">
        <v>88</v>
      </c>
      <c r="F256" s="100" t="s">
        <v>50</v>
      </c>
      <c r="G256" s="256" t="s">
        <v>56</v>
      </c>
      <c r="H256" s="102" t="s">
        <v>57</v>
      </c>
      <c r="I256" s="408" t="s">
        <v>64</v>
      </c>
    </row>
    <row r="257" spans="1:9" ht="42" x14ac:dyDescent="0.35">
      <c r="A257" s="120" t="s">
        <v>1261</v>
      </c>
      <c r="B257" s="430">
        <v>1</v>
      </c>
      <c r="C257" s="257">
        <v>64.97</v>
      </c>
      <c r="D257" s="99" t="s">
        <v>83</v>
      </c>
      <c r="E257" s="99" t="s">
        <v>88</v>
      </c>
      <c r="F257" s="100" t="s">
        <v>50</v>
      </c>
      <c r="G257" s="256" t="s">
        <v>56</v>
      </c>
      <c r="H257" s="102" t="s">
        <v>57</v>
      </c>
      <c r="I257" s="408" t="s">
        <v>64</v>
      </c>
    </row>
    <row r="258" spans="1:9" ht="33" customHeight="1" x14ac:dyDescent="0.35">
      <c r="A258" s="120" t="s">
        <v>1262</v>
      </c>
      <c r="B258" s="430">
        <v>1</v>
      </c>
      <c r="C258" s="257">
        <v>94.61</v>
      </c>
      <c r="D258" s="99" t="s">
        <v>83</v>
      </c>
      <c r="E258" s="99" t="s">
        <v>88</v>
      </c>
      <c r="F258" s="100" t="s">
        <v>50</v>
      </c>
      <c r="G258" s="256" t="s">
        <v>56</v>
      </c>
      <c r="H258" s="102" t="s">
        <v>57</v>
      </c>
      <c r="I258" s="408" t="s">
        <v>64</v>
      </c>
    </row>
    <row r="259" spans="1:9" ht="41.5" customHeight="1" x14ac:dyDescent="0.35">
      <c r="A259" s="120" t="s">
        <v>1009</v>
      </c>
      <c r="B259" s="430">
        <v>1</v>
      </c>
      <c r="C259" s="257">
        <v>61.9</v>
      </c>
      <c r="D259" s="99" t="s">
        <v>83</v>
      </c>
      <c r="E259" s="99" t="s">
        <v>88</v>
      </c>
      <c r="F259" s="100" t="s">
        <v>50</v>
      </c>
      <c r="G259" s="256" t="s">
        <v>56</v>
      </c>
      <c r="H259" s="102" t="s">
        <v>57</v>
      </c>
      <c r="I259" s="408" t="s">
        <v>64</v>
      </c>
    </row>
    <row r="260" spans="1:9" ht="42" x14ac:dyDescent="0.35">
      <c r="A260" s="120" t="s">
        <v>1263</v>
      </c>
      <c r="B260" s="430">
        <v>1</v>
      </c>
      <c r="C260" s="257">
        <v>90.72</v>
      </c>
      <c r="D260" s="99" t="s">
        <v>83</v>
      </c>
      <c r="E260" s="99" t="s">
        <v>88</v>
      </c>
      <c r="F260" s="100" t="s">
        <v>50</v>
      </c>
      <c r="G260" s="256" t="s">
        <v>56</v>
      </c>
      <c r="H260" s="102" t="s">
        <v>57</v>
      </c>
      <c r="I260" s="408" t="s">
        <v>64</v>
      </c>
    </row>
    <row r="261" spans="1:9" ht="42" x14ac:dyDescent="0.35">
      <c r="A261" s="120" t="s">
        <v>1264</v>
      </c>
      <c r="B261" s="430">
        <v>1</v>
      </c>
      <c r="C261" s="257">
        <v>74.89</v>
      </c>
      <c r="D261" s="99" t="s">
        <v>83</v>
      </c>
      <c r="E261" s="99" t="s">
        <v>88</v>
      </c>
      <c r="F261" s="100" t="s">
        <v>50</v>
      </c>
      <c r="G261" s="256" t="s">
        <v>56</v>
      </c>
      <c r="H261" s="102" t="s">
        <v>57</v>
      </c>
      <c r="I261" s="408" t="s">
        <v>64</v>
      </c>
    </row>
    <row r="262" spans="1:9" ht="42" x14ac:dyDescent="0.35">
      <c r="A262" s="120" t="s">
        <v>1008</v>
      </c>
      <c r="B262" s="430">
        <v>1</v>
      </c>
      <c r="C262" s="257">
        <v>62.63</v>
      </c>
      <c r="D262" s="99" t="s">
        <v>83</v>
      </c>
      <c r="E262" s="99" t="s">
        <v>88</v>
      </c>
      <c r="F262" s="100" t="s">
        <v>50</v>
      </c>
      <c r="G262" s="256" t="s">
        <v>56</v>
      </c>
      <c r="H262" s="102" t="s">
        <v>57</v>
      </c>
      <c r="I262" s="408" t="s">
        <v>64</v>
      </c>
    </row>
    <row r="263" spans="1:9" ht="42" x14ac:dyDescent="0.35">
      <c r="A263" s="120" t="s">
        <v>1265</v>
      </c>
      <c r="B263" s="430">
        <v>1</v>
      </c>
      <c r="C263" s="257">
        <v>76.959999999999994</v>
      </c>
      <c r="D263" s="99" t="s">
        <v>83</v>
      </c>
      <c r="E263" s="99" t="s">
        <v>88</v>
      </c>
      <c r="F263" s="100" t="s">
        <v>50</v>
      </c>
      <c r="G263" s="256" t="s">
        <v>56</v>
      </c>
      <c r="H263" s="102" t="s">
        <v>57</v>
      </c>
      <c r="I263" s="408" t="s">
        <v>64</v>
      </c>
    </row>
    <row r="264" spans="1:9" ht="42" x14ac:dyDescent="0.35">
      <c r="A264" s="120" t="s">
        <v>1006</v>
      </c>
      <c r="B264" s="430">
        <v>1</v>
      </c>
      <c r="C264" s="257">
        <v>73.34</v>
      </c>
      <c r="D264" s="99" t="s">
        <v>83</v>
      </c>
      <c r="E264" s="99" t="s">
        <v>88</v>
      </c>
      <c r="F264" s="100" t="s">
        <v>50</v>
      </c>
      <c r="G264" s="256" t="s">
        <v>56</v>
      </c>
      <c r="H264" s="102" t="s">
        <v>57</v>
      </c>
      <c r="I264" s="408" t="s">
        <v>64</v>
      </c>
    </row>
    <row r="265" spans="1:9" ht="42" x14ac:dyDescent="0.35">
      <c r="A265" s="120" t="s">
        <v>1007</v>
      </c>
      <c r="B265" s="430">
        <v>1</v>
      </c>
      <c r="C265" s="257">
        <v>82.63</v>
      </c>
      <c r="D265" s="99" t="s">
        <v>83</v>
      </c>
      <c r="E265" s="99" t="s">
        <v>88</v>
      </c>
      <c r="F265" s="100" t="s">
        <v>50</v>
      </c>
      <c r="G265" s="256" t="s">
        <v>56</v>
      </c>
      <c r="H265" s="102" t="s">
        <v>57</v>
      </c>
      <c r="I265" s="408" t="s">
        <v>64</v>
      </c>
    </row>
    <row r="266" spans="1:9" ht="42" x14ac:dyDescent="0.35">
      <c r="A266" s="120" t="s">
        <v>1010</v>
      </c>
      <c r="B266" s="430">
        <v>1</v>
      </c>
      <c r="C266" s="257">
        <v>82.36</v>
      </c>
      <c r="D266" s="99" t="s">
        <v>83</v>
      </c>
      <c r="E266" s="99" t="s">
        <v>88</v>
      </c>
      <c r="F266" s="100" t="s">
        <v>50</v>
      </c>
      <c r="G266" s="256" t="s">
        <v>56</v>
      </c>
      <c r="H266" s="102" t="s">
        <v>57</v>
      </c>
      <c r="I266" s="408" t="s">
        <v>64</v>
      </c>
    </row>
    <row r="267" spans="1:9" ht="42" x14ac:dyDescent="0.35">
      <c r="A267" s="120" t="s">
        <v>1266</v>
      </c>
      <c r="B267" s="430">
        <v>1</v>
      </c>
      <c r="C267" s="257">
        <v>63.4</v>
      </c>
      <c r="D267" s="99" t="s">
        <v>83</v>
      </c>
      <c r="E267" s="99" t="s">
        <v>88</v>
      </c>
      <c r="F267" s="100" t="s">
        <v>50</v>
      </c>
      <c r="G267" s="256" t="s">
        <v>56</v>
      </c>
      <c r="H267" s="102" t="s">
        <v>57</v>
      </c>
      <c r="I267" s="408" t="s">
        <v>64</v>
      </c>
    </row>
    <row r="268" spans="1:9" ht="42" x14ac:dyDescent="0.35">
      <c r="A268" s="120" t="s">
        <v>1267</v>
      </c>
      <c r="B268" s="430">
        <v>1</v>
      </c>
      <c r="C268" s="257">
        <v>92.17</v>
      </c>
      <c r="D268" s="99" t="s">
        <v>83</v>
      </c>
      <c r="E268" s="99" t="s">
        <v>88</v>
      </c>
      <c r="F268" s="100" t="s">
        <v>50</v>
      </c>
      <c r="G268" s="256" t="s">
        <v>56</v>
      </c>
      <c r="H268" s="102" t="s">
        <v>57</v>
      </c>
      <c r="I268" s="408" t="s">
        <v>64</v>
      </c>
    </row>
    <row r="269" spans="1:9" ht="42" x14ac:dyDescent="0.35">
      <c r="A269" s="120" t="s">
        <v>1003</v>
      </c>
      <c r="B269" s="430">
        <v>1</v>
      </c>
      <c r="C269" s="257">
        <v>69.44</v>
      </c>
      <c r="D269" s="99" t="s">
        <v>83</v>
      </c>
      <c r="E269" s="99" t="s">
        <v>88</v>
      </c>
      <c r="F269" s="100" t="s">
        <v>50</v>
      </c>
      <c r="G269" s="256" t="s">
        <v>56</v>
      </c>
      <c r="H269" s="102" t="s">
        <v>57</v>
      </c>
      <c r="I269" s="408" t="s">
        <v>64</v>
      </c>
    </row>
    <row r="270" spans="1:9" ht="42" x14ac:dyDescent="0.35">
      <c r="A270" s="120" t="s">
        <v>1268</v>
      </c>
      <c r="B270" s="430">
        <v>1</v>
      </c>
      <c r="C270" s="257">
        <v>12</v>
      </c>
      <c r="D270" s="99" t="s">
        <v>83</v>
      </c>
      <c r="E270" s="99" t="s">
        <v>88</v>
      </c>
      <c r="F270" s="100" t="s">
        <v>50</v>
      </c>
      <c r="G270" s="256" t="s">
        <v>37</v>
      </c>
      <c r="H270" s="102" t="s">
        <v>38</v>
      </c>
      <c r="I270" s="408" t="s">
        <v>64</v>
      </c>
    </row>
    <row r="271" spans="1:9" ht="42" x14ac:dyDescent="0.35">
      <c r="A271" s="120" t="s">
        <v>459</v>
      </c>
      <c r="B271" s="430">
        <v>1</v>
      </c>
      <c r="C271" s="257">
        <v>10.85</v>
      </c>
      <c r="D271" s="99" t="s">
        <v>83</v>
      </c>
      <c r="E271" s="99" t="s">
        <v>88</v>
      </c>
      <c r="F271" s="100" t="s">
        <v>50</v>
      </c>
      <c r="G271" s="256" t="s">
        <v>37</v>
      </c>
      <c r="H271" s="102" t="s">
        <v>38</v>
      </c>
      <c r="I271" s="408" t="s">
        <v>64</v>
      </c>
    </row>
    <row r="272" spans="1:9" ht="42" x14ac:dyDescent="0.35">
      <c r="A272" s="120" t="s">
        <v>1024</v>
      </c>
      <c r="B272" s="430">
        <v>1</v>
      </c>
      <c r="C272" s="257">
        <v>38.65</v>
      </c>
      <c r="D272" s="99" t="s">
        <v>101</v>
      </c>
      <c r="E272" s="99" t="s">
        <v>88</v>
      </c>
      <c r="F272" s="100" t="s">
        <v>50</v>
      </c>
      <c r="G272" s="256" t="s">
        <v>56</v>
      </c>
      <c r="H272" s="102" t="s">
        <v>57</v>
      </c>
      <c r="I272" s="418" t="s">
        <v>53</v>
      </c>
    </row>
    <row r="273" spans="1:9" ht="42" x14ac:dyDescent="0.35">
      <c r="A273" s="120" t="s">
        <v>983</v>
      </c>
      <c r="B273" s="430">
        <v>1</v>
      </c>
      <c r="C273" s="257">
        <v>10.8</v>
      </c>
      <c r="D273" s="99" t="s">
        <v>83</v>
      </c>
      <c r="E273" s="99" t="s">
        <v>88</v>
      </c>
      <c r="F273" s="100" t="s">
        <v>50</v>
      </c>
      <c r="G273" s="256" t="s">
        <v>37</v>
      </c>
      <c r="H273" s="102" t="s">
        <v>38</v>
      </c>
      <c r="I273" s="418" t="s">
        <v>53</v>
      </c>
    </row>
    <row r="274" spans="1:9" ht="42" x14ac:dyDescent="0.35">
      <c r="A274" s="120" t="s">
        <v>1269</v>
      </c>
      <c r="B274" s="430">
        <v>1</v>
      </c>
      <c r="C274" s="257">
        <v>12.86</v>
      </c>
      <c r="D274" s="99" t="s">
        <v>83</v>
      </c>
      <c r="E274" s="99" t="s">
        <v>88</v>
      </c>
      <c r="F274" s="100" t="s">
        <v>50</v>
      </c>
      <c r="G274" s="256" t="s">
        <v>37</v>
      </c>
      <c r="H274" s="102" t="s">
        <v>38</v>
      </c>
      <c r="I274" s="418" t="s">
        <v>53</v>
      </c>
    </row>
    <row r="275" spans="1:9" ht="42" x14ac:dyDescent="0.35">
      <c r="A275" s="120" t="s">
        <v>975</v>
      </c>
      <c r="B275" s="430">
        <v>1</v>
      </c>
      <c r="C275" s="257">
        <v>9.23</v>
      </c>
      <c r="D275" s="99" t="s">
        <v>83</v>
      </c>
      <c r="E275" s="99" t="s">
        <v>88</v>
      </c>
      <c r="F275" s="100" t="s">
        <v>50</v>
      </c>
      <c r="G275" s="256" t="s">
        <v>37</v>
      </c>
      <c r="H275" s="102" t="s">
        <v>38</v>
      </c>
      <c r="I275" s="418" t="s">
        <v>53</v>
      </c>
    </row>
    <row r="276" spans="1:9" ht="42" x14ac:dyDescent="0.35">
      <c r="A276" s="120" t="s">
        <v>976</v>
      </c>
      <c r="B276" s="430">
        <v>1</v>
      </c>
      <c r="C276" s="257">
        <v>5.19</v>
      </c>
      <c r="D276" s="99" t="s">
        <v>83</v>
      </c>
      <c r="E276" s="99" t="s">
        <v>88</v>
      </c>
      <c r="F276" s="100" t="s">
        <v>50</v>
      </c>
      <c r="G276" s="256" t="s">
        <v>37</v>
      </c>
      <c r="H276" s="102" t="s">
        <v>38</v>
      </c>
      <c r="I276" s="418" t="s">
        <v>53</v>
      </c>
    </row>
    <row r="277" spans="1:9" ht="42" x14ac:dyDescent="0.35">
      <c r="A277" s="120" t="s">
        <v>981</v>
      </c>
      <c r="B277" s="430">
        <v>1</v>
      </c>
      <c r="C277" s="257">
        <v>7.36</v>
      </c>
      <c r="D277" s="99" t="s">
        <v>83</v>
      </c>
      <c r="E277" s="99" t="s">
        <v>88</v>
      </c>
      <c r="F277" s="100" t="s">
        <v>50</v>
      </c>
      <c r="G277" s="256" t="s">
        <v>37</v>
      </c>
      <c r="H277" s="102" t="s">
        <v>38</v>
      </c>
      <c r="I277" s="418" t="s">
        <v>53</v>
      </c>
    </row>
    <row r="278" spans="1:9" ht="42" x14ac:dyDescent="0.35">
      <c r="A278" s="120" t="s">
        <v>460</v>
      </c>
      <c r="B278" s="430">
        <v>1</v>
      </c>
      <c r="C278" s="257">
        <v>5.14</v>
      </c>
      <c r="D278" s="99" t="s">
        <v>83</v>
      </c>
      <c r="E278" s="99" t="s">
        <v>88</v>
      </c>
      <c r="F278" s="100" t="s">
        <v>50</v>
      </c>
      <c r="G278" s="256" t="s">
        <v>37</v>
      </c>
      <c r="H278" s="102" t="s">
        <v>38</v>
      </c>
      <c r="I278" s="418" t="s">
        <v>53</v>
      </c>
    </row>
    <row r="279" spans="1:9" ht="42" x14ac:dyDescent="0.35">
      <c r="A279" s="120" t="s">
        <v>461</v>
      </c>
      <c r="B279" s="430">
        <v>1</v>
      </c>
      <c r="C279" s="257">
        <v>8.68</v>
      </c>
      <c r="D279" s="99" t="s">
        <v>83</v>
      </c>
      <c r="E279" s="99" t="s">
        <v>88</v>
      </c>
      <c r="F279" s="100" t="s">
        <v>50</v>
      </c>
      <c r="G279" s="256" t="s">
        <v>37</v>
      </c>
      <c r="H279" s="102" t="s">
        <v>38</v>
      </c>
      <c r="I279" s="418" t="s">
        <v>53</v>
      </c>
    </row>
    <row r="280" spans="1:9" ht="42" x14ac:dyDescent="0.35">
      <c r="A280" s="120" t="s">
        <v>984</v>
      </c>
      <c r="B280" s="430">
        <v>1</v>
      </c>
      <c r="C280" s="257">
        <v>9.0399999999999991</v>
      </c>
      <c r="D280" s="99" t="s">
        <v>83</v>
      </c>
      <c r="E280" s="99" t="s">
        <v>88</v>
      </c>
      <c r="F280" s="100" t="s">
        <v>50</v>
      </c>
      <c r="G280" s="256" t="s">
        <v>37</v>
      </c>
      <c r="H280" s="102" t="s">
        <v>38</v>
      </c>
      <c r="I280" s="418" t="s">
        <v>53</v>
      </c>
    </row>
    <row r="281" spans="1:9" ht="42" x14ac:dyDescent="0.35">
      <c r="A281" s="120" t="s">
        <v>1270</v>
      </c>
      <c r="B281" s="430">
        <v>1</v>
      </c>
      <c r="C281" s="257">
        <v>16.7</v>
      </c>
      <c r="D281" s="99" t="s">
        <v>83</v>
      </c>
      <c r="E281" s="99" t="s">
        <v>88</v>
      </c>
      <c r="F281" s="100" t="s">
        <v>50</v>
      </c>
      <c r="G281" s="256" t="s">
        <v>37</v>
      </c>
      <c r="H281" s="102" t="s">
        <v>38</v>
      </c>
      <c r="I281" s="418" t="s">
        <v>2637</v>
      </c>
    </row>
    <row r="282" spans="1:9" ht="42" x14ac:dyDescent="0.35">
      <c r="A282" s="120" t="s">
        <v>462</v>
      </c>
      <c r="B282" s="430">
        <v>1</v>
      </c>
      <c r="C282" s="257">
        <v>16.71</v>
      </c>
      <c r="D282" s="99" t="s">
        <v>83</v>
      </c>
      <c r="E282" s="99" t="s">
        <v>88</v>
      </c>
      <c r="F282" s="100" t="s">
        <v>50</v>
      </c>
      <c r="G282" s="256" t="s">
        <v>37</v>
      </c>
      <c r="H282" s="102" t="s">
        <v>38</v>
      </c>
      <c r="I282" s="418" t="s">
        <v>53</v>
      </c>
    </row>
    <row r="283" spans="1:9" ht="42" x14ac:dyDescent="0.35">
      <c r="A283" s="120" t="s">
        <v>463</v>
      </c>
      <c r="B283" s="430">
        <v>1</v>
      </c>
      <c r="C283" s="257">
        <v>11.89</v>
      </c>
      <c r="D283" s="99" t="s">
        <v>83</v>
      </c>
      <c r="E283" s="99" t="s">
        <v>88</v>
      </c>
      <c r="F283" s="100" t="s">
        <v>50</v>
      </c>
      <c r="G283" s="256" t="s">
        <v>56</v>
      </c>
      <c r="H283" s="102" t="s">
        <v>57</v>
      </c>
      <c r="I283" s="411" t="s">
        <v>68</v>
      </c>
    </row>
    <row r="284" spans="1:9" ht="42" x14ac:dyDescent="0.35">
      <c r="A284" s="120" t="s">
        <v>1271</v>
      </c>
      <c r="B284" s="430">
        <v>1</v>
      </c>
      <c r="C284" s="257">
        <v>13.28</v>
      </c>
      <c r="D284" s="99" t="s">
        <v>83</v>
      </c>
      <c r="E284" s="99" t="s">
        <v>88</v>
      </c>
      <c r="F284" s="100" t="s">
        <v>50</v>
      </c>
      <c r="G284" s="256" t="s">
        <v>56</v>
      </c>
      <c r="H284" s="102" t="s">
        <v>57</v>
      </c>
      <c r="I284" s="411" t="s">
        <v>68</v>
      </c>
    </row>
    <row r="285" spans="1:9" ht="42" x14ac:dyDescent="0.35">
      <c r="A285" s="120" t="s">
        <v>464</v>
      </c>
      <c r="B285" s="430">
        <v>1</v>
      </c>
      <c r="C285" s="257">
        <v>9.23</v>
      </c>
      <c r="D285" s="99" t="s">
        <v>83</v>
      </c>
      <c r="E285" s="99" t="s">
        <v>88</v>
      </c>
      <c r="F285" s="100" t="s">
        <v>50</v>
      </c>
      <c r="G285" s="256" t="s">
        <v>56</v>
      </c>
      <c r="H285" s="102" t="s">
        <v>57</v>
      </c>
      <c r="I285" s="411" t="s">
        <v>68</v>
      </c>
    </row>
    <row r="286" spans="1:9" ht="42" x14ac:dyDescent="0.35">
      <c r="A286" s="120" t="s">
        <v>466</v>
      </c>
      <c r="B286" s="430">
        <v>1</v>
      </c>
      <c r="C286" s="257">
        <v>11.84</v>
      </c>
      <c r="D286" s="99" t="s">
        <v>83</v>
      </c>
      <c r="E286" s="99" t="s">
        <v>88</v>
      </c>
      <c r="F286" s="100" t="s">
        <v>50</v>
      </c>
      <c r="G286" s="256" t="s">
        <v>56</v>
      </c>
      <c r="H286" s="102" t="s">
        <v>57</v>
      </c>
      <c r="I286" s="411" t="s">
        <v>68</v>
      </c>
    </row>
    <row r="287" spans="1:9" ht="42" x14ac:dyDescent="0.35">
      <c r="A287" s="120" t="s">
        <v>1272</v>
      </c>
      <c r="B287" s="430">
        <v>1</v>
      </c>
      <c r="C287" s="257">
        <v>11.14</v>
      </c>
      <c r="D287" s="99" t="s">
        <v>83</v>
      </c>
      <c r="E287" s="99" t="s">
        <v>88</v>
      </c>
      <c r="F287" s="100" t="s">
        <v>50</v>
      </c>
      <c r="G287" s="256" t="s">
        <v>56</v>
      </c>
      <c r="H287" s="102" t="s">
        <v>57</v>
      </c>
      <c r="I287" s="411" t="s">
        <v>68</v>
      </c>
    </row>
    <row r="288" spans="1:9" ht="42" x14ac:dyDescent="0.35">
      <c r="A288" s="120" t="s">
        <v>1273</v>
      </c>
      <c r="B288" s="430">
        <v>1</v>
      </c>
      <c r="C288" s="257">
        <v>3.08</v>
      </c>
      <c r="D288" s="99" t="s">
        <v>83</v>
      </c>
      <c r="E288" s="99" t="s">
        <v>88</v>
      </c>
      <c r="F288" s="100" t="s">
        <v>50</v>
      </c>
      <c r="G288" s="256" t="s">
        <v>56</v>
      </c>
      <c r="H288" s="102" t="s">
        <v>57</v>
      </c>
      <c r="I288" s="411" t="s">
        <v>68</v>
      </c>
    </row>
    <row r="289" spans="1:9" ht="42" x14ac:dyDescent="0.35">
      <c r="A289" s="120" t="s">
        <v>1274</v>
      </c>
      <c r="B289" s="430">
        <v>1</v>
      </c>
      <c r="C289" s="257">
        <v>1.3</v>
      </c>
      <c r="D289" s="99" t="s">
        <v>83</v>
      </c>
      <c r="E289" s="99" t="s">
        <v>88</v>
      </c>
      <c r="F289" s="100" t="s">
        <v>50</v>
      </c>
      <c r="G289" s="256" t="s">
        <v>56</v>
      </c>
      <c r="H289" s="102" t="s">
        <v>57</v>
      </c>
      <c r="I289" s="411" t="s">
        <v>68</v>
      </c>
    </row>
    <row r="290" spans="1:9" ht="42" x14ac:dyDescent="0.35">
      <c r="A290" s="120" t="s">
        <v>1275</v>
      </c>
      <c r="B290" s="430">
        <v>1</v>
      </c>
      <c r="C290" s="257">
        <v>1.49</v>
      </c>
      <c r="D290" s="99" t="s">
        <v>83</v>
      </c>
      <c r="E290" s="99" t="s">
        <v>88</v>
      </c>
      <c r="F290" s="100" t="s">
        <v>50</v>
      </c>
      <c r="G290" s="256" t="s">
        <v>56</v>
      </c>
      <c r="H290" s="102" t="s">
        <v>57</v>
      </c>
      <c r="I290" s="411" t="s">
        <v>68</v>
      </c>
    </row>
    <row r="291" spans="1:9" ht="42" x14ac:dyDescent="0.35">
      <c r="A291" s="120" t="s">
        <v>1276</v>
      </c>
      <c r="B291" s="430">
        <v>1</v>
      </c>
      <c r="C291" s="257">
        <v>2.78</v>
      </c>
      <c r="D291" s="99" t="s">
        <v>83</v>
      </c>
      <c r="E291" s="99" t="s">
        <v>88</v>
      </c>
      <c r="F291" s="100" t="s">
        <v>50</v>
      </c>
      <c r="G291" s="256" t="s">
        <v>56</v>
      </c>
      <c r="H291" s="102" t="s">
        <v>57</v>
      </c>
      <c r="I291" s="411" t="s">
        <v>68</v>
      </c>
    </row>
    <row r="292" spans="1:9" ht="42" x14ac:dyDescent="0.35">
      <c r="A292" s="120" t="s">
        <v>1277</v>
      </c>
      <c r="B292" s="430">
        <v>1</v>
      </c>
      <c r="C292" s="257">
        <v>6.12</v>
      </c>
      <c r="D292" s="99" t="s">
        <v>83</v>
      </c>
      <c r="E292" s="99" t="s">
        <v>88</v>
      </c>
      <c r="F292" s="100" t="s">
        <v>50</v>
      </c>
      <c r="G292" s="256" t="s">
        <v>56</v>
      </c>
      <c r="H292" s="102" t="s">
        <v>57</v>
      </c>
      <c r="I292" s="411" t="s">
        <v>68</v>
      </c>
    </row>
    <row r="293" spans="1:9" ht="42" x14ac:dyDescent="0.35">
      <c r="A293" s="120" t="s">
        <v>1278</v>
      </c>
      <c r="B293" s="430">
        <v>1</v>
      </c>
      <c r="C293" s="257">
        <v>6.4</v>
      </c>
      <c r="D293" s="99" t="s">
        <v>83</v>
      </c>
      <c r="E293" s="99" t="s">
        <v>88</v>
      </c>
      <c r="F293" s="100" t="s">
        <v>50</v>
      </c>
      <c r="G293" s="256" t="s">
        <v>56</v>
      </c>
      <c r="H293" s="102" t="s">
        <v>57</v>
      </c>
      <c r="I293" s="411" t="s">
        <v>68</v>
      </c>
    </row>
    <row r="294" spans="1:9" ht="42" x14ac:dyDescent="0.35">
      <c r="A294" s="120" t="s">
        <v>467</v>
      </c>
      <c r="B294" s="430">
        <v>1</v>
      </c>
      <c r="C294" s="257">
        <v>14.82</v>
      </c>
      <c r="D294" s="99" t="s">
        <v>83</v>
      </c>
      <c r="E294" s="99" t="s">
        <v>88</v>
      </c>
      <c r="F294" s="100" t="s">
        <v>50</v>
      </c>
      <c r="G294" s="256" t="s">
        <v>56</v>
      </c>
      <c r="H294" s="102" t="s">
        <v>57</v>
      </c>
      <c r="I294" s="411" t="s">
        <v>68</v>
      </c>
    </row>
    <row r="295" spans="1:9" ht="42" x14ac:dyDescent="0.35">
      <c r="A295" s="120" t="s">
        <v>468</v>
      </c>
      <c r="B295" s="430">
        <v>1</v>
      </c>
      <c r="C295" s="257">
        <v>14.62</v>
      </c>
      <c r="D295" s="99" t="s">
        <v>83</v>
      </c>
      <c r="E295" s="99" t="s">
        <v>88</v>
      </c>
      <c r="F295" s="100" t="s">
        <v>50</v>
      </c>
      <c r="G295" s="256" t="s">
        <v>56</v>
      </c>
      <c r="H295" s="102" t="s">
        <v>57</v>
      </c>
      <c r="I295" s="411" t="s">
        <v>68</v>
      </c>
    </row>
    <row r="296" spans="1:9" ht="42" x14ac:dyDescent="0.35">
      <c r="A296" s="120" t="s">
        <v>469</v>
      </c>
      <c r="B296" s="430">
        <v>1</v>
      </c>
      <c r="C296" s="257">
        <v>16.77</v>
      </c>
      <c r="D296" s="99" t="s">
        <v>83</v>
      </c>
      <c r="E296" s="99" t="s">
        <v>88</v>
      </c>
      <c r="F296" s="100" t="s">
        <v>50</v>
      </c>
      <c r="G296" s="256" t="s">
        <v>56</v>
      </c>
      <c r="H296" s="102" t="s">
        <v>57</v>
      </c>
      <c r="I296" s="411" t="s">
        <v>68</v>
      </c>
    </row>
    <row r="297" spans="1:9" ht="42" x14ac:dyDescent="0.35">
      <c r="A297" s="120" t="s">
        <v>470</v>
      </c>
      <c r="B297" s="430">
        <v>1</v>
      </c>
      <c r="C297" s="257">
        <v>16.77</v>
      </c>
      <c r="D297" s="99" t="s">
        <v>83</v>
      </c>
      <c r="E297" s="99" t="s">
        <v>88</v>
      </c>
      <c r="F297" s="100" t="s">
        <v>50</v>
      </c>
      <c r="G297" s="256" t="s">
        <v>56</v>
      </c>
      <c r="H297" s="102" t="s">
        <v>57</v>
      </c>
      <c r="I297" s="411" t="s">
        <v>68</v>
      </c>
    </row>
    <row r="298" spans="1:9" ht="42" x14ac:dyDescent="0.35">
      <c r="A298" s="120" t="s">
        <v>1279</v>
      </c>
      <c r="B298" s="430">
        <v>1</v>
      </c>
      <c r="C298" s="257">
        <v>31.89</v>
      </c>
      <c r="D298" s="99" t="s">
        <v>83</v>
      </c>
      <c r="E298" s="99" t="s">
        <v>88</v>
      </c>
      <c r="F298" s="100" t="s">
        <v>50</v>
      </c>
      <c r="G298" s="256" t="s">
        <v>56</v>
      </c>
      <c r="H298" s="102" t="s">
        <v>57</v>
      </c>
      <c r="I298" s="411" t="s">
        <v>68</v>
      </c>
    </row>
    <row r="299" spans="1:9" ht="42" x14ac:dyDescent="0.35">
      <c r="A299" s="120" t="s">
        <v>471</v>
      </c>
      <c r="B299" s="430">
        <v>1</v>
      </c>
      <c r="C299" s="257">
        <v>15.49</v>
      </c>
      <c r="D299" s="99" t="s">
        <v>83</v>
      </c>
      <c r="E299" s="99" t="s">
        <v>88</v>
      </c>
      <c r="F299" s="100" t="s">
        <v>50</v>
      </c>
      <c r="G299" s="256" t="s">
        <v>56</v>
      </c>
      <c r="H299" s="102" t="s">
        <v>57</v>
      </c>
      <c r="I299" s="411" t="s">
        <v>68</v>
      </c>
    </row>
    <row r="300" spans="1:9" ht="42" x14ac:dyDescent="0.35">
      <c r="A300" s="120" t="s">
        <v>472</v>
      </c>
      <c r="B300" s="430">
        <v>1</v>
      </c>
      <c r="C300" s="257">
        <v>16.350000000000001</v>
      </c>
      <c r="D300" s="99" t="s">
        <v>83</v>
      </c>
      <c r="E300" s="99" t="s">
        <v>88</v>
      </c>
      <c r="F300" s="100" t="s">
        <v>50</v>
      </c>
      <c r="G300" s="256" t="s">
        <v>56</v>
      </c>
      <c r="H300" s="102" t="s">
        <v>57</v>
      </c>
      <c r="I300" s="411" t="s">
        <v>68</v>
      </c>
    </row>
    <row r="301" spans="1:9" ht="42" x14ac:dyDescent="0.35">
      <c r="A301" s="120" t="s">
        <v>1280</v>
      </c>
      <c r="B301" s="430">
        <v>1</v>
      </c>
      <c r="C301" s="257">
        <v>30.03</v>
      </c>
      <c r="D301" s="99" t="s">
        <v>83</v>
      </c>
      <c r="E301" s="99" t="s">
        <v>88</v>
      </c>
      <c r="F301" s="100" t="s">
        <v>50</v>
      </c>
      <c r="G301" s="256" t="s">
        <v>56</v>
      </c>
      <c r="H301" s="102" t="s">
        <v>57</v>
      </c>
      <c r="I301" s="411" t="s">
        <v>68</v>
      </c>
    </row>
    <row r="302" spans="1:9" ht="42" x14ac:dyDescent="0.35">
      <c r="A302" s="120" t="s">
        <v>1032</v>
      </c>
      <c r="B302" s="430">
        <v>1</v>
      </c>
      <c r="C302" s="257">
        <v>5.15</v>
      </c>
      <c r="D302" s="99" t="s">
        <v>83</v>
      </c>
      <c r="E302" s="99" t="s">
        <v>88</v>
      </c>
      <c r="F302" s="100" t="s">
        <v>50</v>
      </c>
      <c r="G302" s="256" t="s">
        <v>37</v>
      </c>
      <c r="H302" s="102" t="s">
        <v>38</v>
      </c>
      <c r="I302" s="408" t="s">
        <v>64</v>
      </c>
    </row>
    <row r="303" spans="1:9" ht="42" x14ac:dyDescent="0.35">
      <c r="A303" s="120" t="s">
        <v>473</v>
      </c>
      <c r="B303" s="430">
        <v>1</v>
      </c>
      <c r="C303" s="257">
        <v>13.66</v>
      </c>
      <c r="D303" s="99" t="s">
        <v>83</v>
      </c>
      <c r="E303" s="99" t="s">
        <v>88</v>
      </c>
      <c r="F303" s="100" t="s">
        <v>50</v>
      </c>
      <c r="G303" s="256" t="s">
        <v>37</v>
      </c>
      <c r="H303" s="102" t="s">
        <v>38</v>
      </c>
      <c r="I303" s="408" t="s">
        <v>64</v>
      </c>
    </row>
    <row r="304" spans="1:9" ht="42" x14ac:dyDescent="0.35">
      <c r="A304" s="120" t="s">
        <v>474</v>
      </c>
      <c r="B304" s="430">
        <v>1</v>
      </c>
      <c r="C304" s="257">
        <v>4.9800000000000004</v>
      </c>
      <c r="D304" s="99" t="s">
        <v>83</v>
      </c>
      <c r="E304" s="99" t="s">
        <v>88</v>
      </c>
      <c r="F304" s="100" t="s">
        <v>50</v>
      </c>
      <c r="G304" s="256" t="s">
        <v>37</v>
      </c>
      <c r="H304" s="102" t="s">
        <v>38</v>
      </c>
      <c r="I304" s="408" t="s">
        <v>64</v>
      </c>
    </row>
    <row r="305" spans="1:9" x14ac:dyDescent="0.35">
      <c r="A305" s="554" t="s">
        <v>26</v>
      </c>
      <c r="B305" s="525"/>
      <c r="C305" s="505">
        <f>SUM(C4:C304)</f>
        <v>4106.1899999999969</v>
      </c>
      <c r="D305" s="489"/>
      <c r="E305" s="489"/>
      <c r="F305" s="489"/>
      <c r="G305" s="489"/>
      <c r="H305" s="489"/>
      <c r="I305" s="536"/>
    </row>
    <row r="306" spans="1:9" ht="15" thickBot="1" x14ac:dyDescent="0.4">
      <c r="A306" s="538"/>
      <c r="B306" s="526"/>
      <c r="C306" s="506"/>
      <c r="D306" s="490"/>
      <c r="E306" s="490"/>
      <c r="F306" s="490"/>
      <c r="G306" s="490"/>
      <c r="H306" s="490"/>
      <c r="I306" s="490"/>
    </row>
    <row r="307" spans="1:9" ht="15.5" x14ac:dyDescent="0.35">
      <c r="A307" s="11"/>
      <c r="B307" s="25"/>
      <c r="C307" s="12"/>
      <c r="D307" s="13"/>
      <c r="E307" s="13"/>
      <c r="F307" s="13"/>
      <c r="G307" s="13"/>
      <c r="H307" s="13"/>
      <c r="I307" s="13"/>
    </row>
    <row r="308" spans="1:9" ht="15" thickBot="1" x14ac:dyDescent="0.4">
      <c r="A308" s="26"/>
      <c r="B308" s="26"/>
      <c r="C308" s="27"/>
    </row>
    <row r="309" spans="1:9" x14ac:dyDescent="0.35">
      <c r="A309" s="30" t="s">
        <v>76</v>
      </c>
      <c r="B309" s="32">
        <v>0</v>
      </c>
    </row>
    <row r="310" spans="1:9" x14ac:dyDescent="0.35">
      <c r="A310" s="31" t="s">
        <v>70</v>
      </c>
      <c r="B310" s="33">
        <f>C272+C249+C242+C241+C240+C239+C238+C237+C236+C235+C234+C233+C232+C231+C230+C229+C228+C227+C226+C225+C224+C223+C222+C221+C220+C219+C218+C217+C216+C215+C214+C213+C212</f>
        <v>580.49000000000012</v>
      </c>
    </row>
    <row r="311" spans="1:9" x14ac:dyDescent="0.35">
      <c r="A311" s="28" t="s">
        <v>71</v>
      </c>
      <c r="B311" s="34">
        <f>C304+C303+C302+C282+C281+C280+C279+C278+C277+C276+C275+C274+C273+C271+C270+C269+C268+C267+C266+C265+C264+C263+C262+C261+C260+C259+C258+C257+C256+C251+C250</f>
        <v>1302.75</v>
      </c>
    </row>
    <row r="312" spans="1:9" x14ac:dyDescent="0.35">
      <c r="A312" s="357" t="s">
        <v>72</v>
      </c>
      <c r="B312" s="376">
        <f>C301+C300+C299+C298+C297+C296+C295+C294+C293+C292+C291+C290+C289+C287+C288+C286+C285+C284+C283+C255+C254+C253+C252+C248+C247+C246+C245+C244+C243+C211+C210+C209+C208+C207+C206+C205+C204+C203+C202+C201+C200+C199+C198+C197+C196+C195+C194+C193+C192+C191+C189+C188+C187+C186+C185+C184+C183+C182+C181+C180+C179+C178+C177+C176+C175+C174+C173+C171+C170+C169+C167+C168+C166+C165+C164+C163+C162+C161+C160+C159+C158+C157+C156+C155+C153+C152+C151+C150+C149+C148+C147+C146+C145+C144+C143+C142+C141+C140+C139+C138+C137+C135+C134+C133+C132+C131+C129+C130+C128+C127+C126+C125+C124+C123+C122+C121+C120+C119+C118+C117+C116+C115+C114+C113+C112+C111+C110+C109+C108+C107+C106+C105+C104+C103+C102+C101+C99+C98+C97+C96+C95+C94+C93+C92+C91+C90+C89+C88+C87+C86+C85+C84+C83+C82+C81+C80+C78+C77+C76+C75+C74+C73+C72+C71+C70+C69+C68+C66+C65+C64+C63+C62+C61+C60+C58+C57+C56+C54+C53+C50+C51+C52+C49+C48+C47+C46+C45+C44+C42+C41+C39+C40+C38+C37+C36+C35+C34+C33+C32+C31+C30+C29+C27+C26+C25+C23+C24+C22+C21+C20+C18+C17+C16+C15+C14+C13+C12+C11+C10+C9++C8+C7+C6+C5+C4+C190+C172+C154+C136+C100+C79+C67+C59+C55+C43+C28+C19</f>
        <v>2222.9499999999966</v>
      </c>
    </row>
    <row r="313" spans="1:9" x14ac:dyDescent="0.35">
      <c r="A313" s="374" t="s">
        <v>2521</v>
      </c>
      <c r="B313" s="377">
        <f>B309+B310+B311+B312</f>
        <v>4106.1899999999969</v>
      </c>
    </row>
  </sheetData>
  <mergeCells count="11">
    <mergeCell ref="A1:I2"/>
    <mergeCell ref="D3:E3"/>
    <mergeCell ref="F305:F306"/>
    <mergeCell ref="G305:G306"/>
    <mergeCell ref="H305:H306"/>
    <mergeCell ref="I305:I306"/>
    <mergeCell ref="A305:A306"/>
    <mergeCell ref="B305:B306"/>
    <mergeCell ref="C305:C306"/>
    <mergeCell ref="D305:D306"/>
    <mergeCell ref="E305:E306"/>
  </mergeCells>
  <phoneticPr fontId="1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FA94-7C02-43F0-9F84-94EC29B4E8BA}">
  <dimension ref="A1:I321"/>
  <sheetViews>
    <sheetView topLeftCell="A188" workbookViewId="0">
      <selection activeCell="A3" sqref="A3:I3"/>
    </sheetView>
  </sheetViews>
  <sheetFormatPr baseColWidth="10" defaultRowHeight="14.5" x14ac:dyDescent="0.35"/>
  <cols>
    <col min="1" max="1" width="19.6328125" customWidth="1"/>
  </cols>
  <sheetData>
    <row r="1" spans="1:9" x14ac:dyDescent="0.35">
      <c r="A1" s="517" t="s">
        <v>100</v>
      </c>
      <c r="B1" s="518"/>
      <c r="C1" s="518"/>
      <c r="D1" s="518"/>
      <c r="E1" s="518"/>
      <c r="F1" s="518"/>
      <c r="G1" s="518"/>
      <c r="H1" s="518"/>
      <c r="I1" s="519"/>
    </row>
    <row r="2" spans="1:9" ht="15" thickBot="1" x14ac:dyDescent="0.4">
      <c r="A2" s="520"/>
      <c r="B2" s="521"/>
      <c r="C2" s="521"/>
      <c r="D2" s="521"/>
      <c r="E2" s="521"/>
      <c r="F2" s="521"/>
      <c r="G2" s="521"/>
      <c r="H2" s="521"/>
      <c r="I2" s="522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s="109" customFormat="1" ht="72" x14ac:dyDescent="0.35">
      <c r="A4" s="424" t="s">
        <v>735</v>
      </c>
      <c r="B4" s="431">
        <v>1</v>
      </c>
      <c r="C4" s="431">
        <v>2.79</v>
      </c>
      <c r="D4" s="35" t="s">
        <v>58</v>
      </c>
      <c r="E4" s="35" t="s">
        <v>49</v>
      </c>
      <c r="F4" s="36" t="s">
        <v>50</v>
      </c>
      <c r="G4" s="37" t="s">
        <v>56</v>
      </c>
      <c r="H4" s="37" t="s">
        <v>57</v>
      </c>
      <c r="I4" s="38" t="s">
        <v>63</v>
      </c>
    </row>
    <row r="5" spans="1:9" s="109" customFormat="1" ht="72" x14ac:dyDescent="0.35">
      <c r="A5" s="424" t="s">
        <v>736</v>
      </c>
      <c r="B5" s="431">
        <v>1</v>
      </c>
      <c r="C5" s="431">
        <v>2.73</v>
      </c>
      <c r="D5" s="35" t="s">
        <v>58</v>
      </c>
      <c r="E5" s="35" t="s">
        <v>49</v>
      </c>
      <c r="F5" s="36" t="s">
        <v>50</v>
      </c>
      <c r="G5" s="37" t="s">
        <v>56</v>
      </c>
      <c r="H5" s="37" t="s">
        <v>57</v>
      </c>
      <c r="I5" s="38" t="s">
        <v>63</v>
      </c>
    </row>
    <row r="6" spans="1:9" s="109" customFormat="1" ht="72" x14ac:dyDescent="0.35">
      <c r="A6" s="424" t="s">
        <v>737</v>
      </c>
      <c r="B6" s="431">
        <v>1</v>
      </c>
      <c r="C6" s="431">
        <v>2.79</v>
      </c>
      <c r="D6" s="35" t="s">
        <v>58</v>
      </c>
      <c r="E6" s="35" t="s">
        <v>49</v>
      </c>
      <c r="F6" s="36" t="s">
        <v>50</v>
      </c>
      <c r="G6" s="37" t="s">
        <v>56</v>
      </c>
      <c r="H6" s="37" t="s">
        <v>57</v>
      </c>
      <c r="I6" s="38" t="s">
        <v>63</v>
      </c>
    </row>
    <row r="7" spans="1:9" s="109" customFormat="1" ht="72" x14ac:dyDescent="0.35">
      <c r="A7" s="424" t="s">
        <v>738</v>
      </c>
      <c r="B7" s="431">
        <v>1</v>
      </c>
      <c r="C7" s="431">
        <v>2.79</v>
      </c>
      <c r="D7" s="35" t="s">
        <v>58</v>
      </c>
      <c r="E7" s="35" t="s">
        <v>49</v>
      </c>
      <c r="F7" s="36" t="s">
        <v>50</v>
      </c>
      <c r="G7" s="37" t="s">
        <v>56</v>
      </c>
      <c r="H7" s="37" t="s">
        <v>57</v>
      </c>
      <c r="I7" s="38" t="s">
        <v>63</v>
      </c>
    </row>
    <row r="8" spans="1:9" s="109" customFormat="1" ht="72" x14ac:dyDescent="0.35">
      <c r="A8" s="424" t="s">
        <v>739</v>
      </c>
      <c r="B8" s="431">
        <v>1</v>
      </c>
      <c r="C8" s="431">
        <v>2.79</v>
      </c>
      <c r="D8" s="35" t="s">
        <v>58</v>
      </c>
      <c r="E8" s="35" t="s">
        <v>49</v>
      </c>
      <c r="F8" s="36" t="s">
        <v>50</v>
      </c>
      <c r="G8" s="37" t="s">
        <v>56</v>
      </c>
      <c r="H8" s="37" t="s">
        <v>57</v>
      </c>
      <c r="I8" s="38" t="s">
        <v>63</v>
      </c>
    </row>
    <row r="9" spans="1:9" s="109" customFormat="1" ht="72" x14ac:dyDescent="0.35">
      <c r="A9" s="424" t="s">
        <v>740</v>
      </c>
      <c r="B9" s="431">
        <v>1</v>
      </c>
      <c r="C9" s="431">
        <v>2.79</v>
      </c>
      <c r="D9" s="35" t="s">
        <v>58</v>
      </c>
      <c r="E9" s="35" t="s">
        <v>49</v>
      </c>
      <c r="F9" s="36" t="s">
        <v>50</v>
      </c>
      <c r="G9" s="37" t="s">
        <v>56</v>
      </c>
      <c r="H9" s="37" t="s">
        <v>57</v>
      </c>
      <c r="I9" s="38" t="s">
        <v>63</v>
      </c>
    </row>
    <row r="10" spans="1:9" s="109" customFormat="1" ht="72" x14ac:dyDescent="0.35">
      <c r="A10" s="424" t="s">
        <v>741</v>
      </c>
      <c r="B10" s="431">
        <v>1</v>
      </c>
      <c r="C10" s="431">
        <v>2.92</v>
      </c>
      <c r="D10" s="35" t="s">
        <v>58</v>
      </c>
      <c r="E10" s="35" t="s">
        <v>49</v>
      </c>
      <c r="F10" s="36" t="s">
        <v>50</v>
      </c>
      <c r="G10" s="37" t="s">
        <v>56</v>
      </c>
      <c r="H10" s="37" t="s">
        <v>57</v>
      </c>
      <c r="I10" s="38" t="s">
        <v>63</v>
      </c>
    </row>
    <row r="11" spans="1:9" s="109" customFormat="1" ht="72" x14ac:dyDescent="0.35">
      <c r="A11" s="424" t="s">
        <v>742</v>
      </c>
      <c r="B11" s="431">
        <v>1</v>
      </c>
      <c r="C11" s="431">
        <v>2.92</v>
      </c>
      <c r="D11" s="35" t="s">
        <v>58</v>
      </c>
      <c r="E11" s="35" t="s">
        <v>49</v>
      </c>
      <c r="F11" s="36" t="s">
        <v>50</v>
      </c>
      <c r="G11" s="37" t="s">
        <v>56</v>
      </c>
      <c r="H11" s="37" t="s">
        <v>57</v>
      </c>
      <c r="I11" s="38" t="s">
        <v>63</v>
      </c>
    </row>
    <row r="12" spans="1:9" s="109" customFormat="1" ht="72" x14ac:dyDescent="0.35">
      <c r="A12" s="424" t="s">
        <v>743</v>
      </c>
      <c r="B12" s="431">
        <v>1</v>
      </c>
      <c r="C12" s="431">
        <v>2.92</v>
      </c>
      <c r="D12" s="35" t="s">
        <v>58</v>
      </c>
      <c r="E12" s="35" t="s">
        <v>49</v>
      </c>
      <c r="F12" s="36" t="s">
        <v>50</v>
      </c>
      <c r="G12" s="37" t="s">
        <v>56</v>
      </c>
      <c r="H12" s="37" t="s">
        <v>57</v>
      </c>
      <c r="I12" s="38" t="s">
        <v>63</v>
      </c>
    </row>
    <row r="13" spans="1:9" s="109" customFormat="1" ht="72" x14ac:dyDescent="0.35">
      <c r="A13" s="424" t="s">
        <v>744</v>
      </c>
      <c r="B13" s="431">
        <v>1</v>
      </c>
      <c r="C13" s="431">
        <v>2.92</v>
      </c>
      <c r="D13" s="35" t="s">
        <v>58</v>
      </c>
      <c r="E13" s="35" t="s">
        <v>49</v>
      </c>
      <c r="F13" s="36" t="s">
        <v>50</v>
      </c>
      <c r="G13" s="37" t="s">
        <v>56</v>
      </c>
      <c r="H13" s="37" t="s">
        <v>57</v>
      </c>
      <c r="I13" s="38" t="s">
        <v>63</v>
      </c>
    </row>
    <row r="14" spans="1:9" s="109" customFormat="1" ht="72" x14ac:dyDescent="0.35">
      <c r="A14" s="424" t="s">
        <v>745</v>
      </c>
      <c r="B14" s="431">
        <v>1</v>
      </c>
      <c r="C14" s="431">
        <v>2.92</v>
      </c>
      <c r="D14" s="35" t="s">
        <v>58</v>
      </c>
      <c r="E14" s="35" t="s">
        <v>49</v>
      </c>
      <c r="F14" s="36" t="s">
        <v>50</v>
      </c>
      <c r="G14" s="37" t="s">
        <v>56</v>
      </c>
      <c r="H14" s="37" t="s">
        <v>57</v>
      </c>
      <c r="I14" s="38" t="s">
        <v>63</v>
      </c>
    </row>
    <row r="15" spans="1:9" s="109" customFormat="1" ht="72" x14ac:dyDescent="0.35">
      <c r="A15" s="424" t="s">
        <v>746</v>
      </c>
      <c r="B15" s="431">
        <v>1</v>
      </c>
      <c r="C15" s="431">
        <v>2.92</v>
      </c>
      <c r="D15" s="35" t="s">
        <v>58</v>
      </c>
      <c r="E15" s="35" t="s">
        <v>49</v>
      </c>
      <c r="F15" s="36" t="s">
        <v>50</v>
      </c>
      <c r="G15" s="37" t="s">
        <v>56</v>
      </c>
      <c r="H15" s="37" t="s">
        <v>57</v>
      </c>
      <c r="I15" s="38" t="s">
        <v>63</v>
      </c>
    </row>
    <row r="16" spans="1:9" s="109" customFormat="1" ht="72" x14ac:dyDescent="0.35">
      <c r="A16" s="424" t="s">
        <v>747</v>
      </c>
      <c r="B16" s="431">
        <v>1</v>
      </c>
      <c r="C16" s="431">
        <v>2.92</v>
      </c>
      <c r="D16" s="35" t="s">
        <v>58</v>
      </c>
      <c r="E16" s="35" t="s">
        <v>49</v>
      </c>
      <c r="F16" s="36" t="s">
        <v>50</v>
      </c>
      <c r="G16" s="37" t="s">
        <v>56</v>
      </c>
      <c r="H16" s="37" t="s">
        <v>57</v>
      </c>
      <c r="I16" s="38" t="s">
        <v>63</v>
      </c>
    </row>
    <row r="17" spans="1:9" s="109" customFormat="1" ht="72" x14ac:dyDescent="0.35">
      <c r="A17" s="424" t="s">
        <v>748</v>
      </c>
      <c r="B17" s="431">
        <v>1</v>
      </c>
      <c r="C17" s="431">
        <v>2.92</v>
      </c>
      <c r="D17" s="35" t="s">
        <v>58</v>
      </c>
      <c r="E17" s="35" t="s">
        <v>49</v>
      </c>
      <c r="F17" s="36" t="s">
        <v>50</v>
      </c>
      <c r="G17" s="37" t="s">
        <v>56</v>
      </c>
      <c r="H17" s="37" t="s">
        <v>57</v>
      </c>
      <c r="I17" s="38" t="s">
        <v>63</v>
      </c>
    </row>
    <row r="18" spans="1:9" s="109" customFormat="1" ht="72" x14ac:dyDescent="0.35">
      <c r="A18" s="424" t="s">
        <v>749</v>
      </c>
      <c r="B18" s="431">
        <v>1</v>
      </c>
      <c r="C18" s="431">
        <v>3.65</v>
      </c>
      <c r="D18" s="35" t="s">
        <v>58</v>
      </c>
      <c r="E18" s="35" t="s">
        <v>49</v>
      </c>
      <c r="F18" s="36" t="s">
        <v>50</v>
      </c>
      <c r="G18" s="37" t="s">
        <v>56</v>
      </c>
      <c r="H18" s="37" t="s">
        <v>57</v>
      </c>
      <c r="I18" s="38" t="s">
        <v>63</v>
      </c>
    </row>
    <row r="19" spans="1:9" s="109" customFormat="1" ht="72" x14ac:dyDescent="0.35">
      <c r="A19" s="424" t="s">
        <v>750</v>
      </c>
      <c r="B19" s="431">
        <v>1</v>
      </c>
      <c r="C19" s="431">
        <v>2.4500000000000002</v>
      </c>
      <c r="D19" s="35" t="s">
        <v>58</v>
      </c>
      <c r="E19" s="35" t="s">
        <v>49</v>
      </c>
      <c r="F19" s="36" t="s">
        <v>50</v>
      </c>
      <c r="G19" s="37" t="s">
        <v>56</v>
      </c>
      <c r="H19" s="37" t="s">
        <v>57</v>
      </c>
      <c r="I19" s="38" t="s">
        <v>63</v>
      </c>
    </row>
    <row r="20" spans="1:9" s="109" customFormat="1" ht="72" x14ac:dyDescent="0.35">
      <c r="A20" s="424" t="s">
        <v>751</v>
      </c>
      <c r="B20" s="431">
        <v>1</v>
      </c>
      <c r="C20" s="431">
        <v>2.0099999999999998</v>
      </c>
      <c r="D20" s="35" t="s">
        <v>58</v>
      </c>
      <c r="E20" s="35" t="s">
        <v>49</v>
      </c>
      <c r="F20" s="36" t="s">
        <v>50</v>
      </c>
      <c r="G20" s="37" t="s">
        <v>56</v>
      </c>
      <c r="H20" s="37" t="s">
        <v>57</v>
      </c>
      <c r="I20" s="38" t="s">
        <v>63</v>
      </c>
    </row>
    <row r="21" spans="1:9" s="109" customFormat="1" ht="72" x14ac:dyDescent="0.35">
      <c r="A21" s="424" t="s">
        <v>752</v>
      </c>
      <c r="B21" s="431">
        <v>1</v>
      </c>
      <c r="C21" s="431">
        <v>3.09</v>
      </c>
      <c r="D21" s="35" t="s">
        <v>58</v>
      </c>
      <c r="E21" s="35" t="s">
        <v>49</v>
      </c>
      <c r="F21" s="36" t="s">
        <v>50</v>
      </c>
      <c r="G21" s="37" t="s">
        <v>56</v>
      </c>
      <c r="H21" s="37" t="s">
        <v>57</v>
      </c>
      <c r="I21" s="38" t="s">
        <v>63</v>
      </c>
    </row>
    <row r="22" spans="1:9" s="109" customFormat="1" ht="72" x14ac:dyDescent="0.35">
      <c r="A22" s="424" t="s">
        <v>753</v>
      </c>
      <c r="B22" s="431">
        <v>1</v>
      </c>
      <c r="C22" s="431">
        <v>3.09</v>
      </c>
      <c r="D22" s="35" t="s">
        <v>58</v>
      </c>
      <c r="E22" s="35" t="s">
        <v>49</v>
      </c>
      <c r="F22" s="36" t="s">
        <v>50</v>
      </c>
      <c r="G22" s="37" t="s">
        <v>56</v>
      </c>
      <c r="H22" s="37" t="s">
        <v>57</v>
      </c>
      <c r="I22" s="38" t="s">
        <v>63</v>
      </c>
    </row>
    <row r="23" spans="1:9" s="109" customFormat="1" ht="72" x14ac:dyDescent="0.35">
      <c r="A23" s="424" t="s">
        <v>754</v>
      </c>
      <c r="B23" s="431">
        <v>1</v>
      </c>
      <c r="C23" s="431">
        <v>3.09</v>
      </c>
      <c r="D23" s="35" t="s">
        <v>58</v>
      </c>
      <c r="E23" s="35" t="s">
        <v>49</v>
      </c>
      <c r="F23" s="36" t="s">
        <v>50</v>
      </c>
      <c r="G23" s="37" t="s">
        <v>56</v>
      </c>
      <c r="H23" s="37" t="s">
        <v>57</v>
      </c>
      <c r="I23" s="38" t="s">
        <v>63</v>
      </c>
    </row>
    <row r="24" spans="1:9" s="109" customFormat="1" ht="72" x14ac:dyDescent="0.35">
      <c r="A24" s="424" t="s">
        <v>755</v>
      </c>
      <c r="B24" s="431">
        <v>1</v>
      </c>
      <c r="C24" s="431">
        <v>3.09</v>
      </c>
      <c r="D24" s="35" t="s">
        <v>58</v>
      </c>
      <c r="E24" s="35" t="s">
        <v>49</v>
      </c>
      <c r="F24" s="36" t="s">
        <v>50</v>
      </c>
      <c r="G24" s="37" t="s">
        <v>56</v>
      </c>
      <c r="H24" s="37" t="s">
        <v>57</v>
      </c>
      <c r="I24" s="38" t="s">
        <v>63</v>
      </c>
    </row>
    <row r="25" spans="1:9" s="109" customFormat="1" ht="72" x14ac:dyDescent="0.35">
      <c r="A25" s="424" t="s">
        <v>756</v>
      </c>
      <c r="B25" s="431">
        <v>1</v>
      </c>
      <c r="C25" s="431">
        <v>3.09</v>
      </c>
      <c r="D25" s="35" t="s">
        <v>58</v>
      </c>
      <c r="E25" s="35" t="s">
        <v>49</v>
      </c>
      <c r="F25" s="36" t="s">
        <v>50</v>
      </c>
      <c r="G25" s="37" t="s">
        <v>56</v>
      </c>
      <c r="H25" s="37" t="s">
        <v>57</v>
      </c>
      <c r="I25" s="38" t="s">
        <v>63</v>
      </c>
    </row>
    <row r="26" spans="1:9" s="109" customFormat="1" ht="72" x14ac:dyDescent="0.35">
      <c r="A26" s="424" t="s">
        <v>757</v>
      </c>
      <c r="B26" s="431">
        <v>1</v>
      </c>
      <c r="C26" s="431">
        <v>3.09</v>
      </c>
      <c r="D26" s="35" t="s">
        <v>58</v>
      </c>
      <c r="E26" s="35" t="s">
        <v>49</v>
      </c>
      <c r="F26" s="36" t="s">
        <v>50</v>
      </c>
      <c r="G26" s="37" t="s">
        <v>56</v>
      </c>
      <c r="H26" s="37" t="s">
        <v>57</v>
      </c>
      <c r="I26" s="38" t="s">
        <v>63</v>
      </c>
    </row>
    <row r="27" spans="1:9" s="109" customFormat="1" ht="72" x14ac:dyDescent="0.35">
      <c r="A27" s="424" t="s">
        <v>758</v>
      </c>
      <c r="B27" s="431">
        <v>1</v>
      </c>
      <c r="C27" s="431">
        <v>3.09</v>
      </c>
      <c r="D27" s="35" t="s">
        <v>58</v>
      </c>
      <c r="E27" s="35" t="s">
        <v>49</v>
      </c>
      <c r="F27" s="36" t="s">
        <v>50</v>
      </c>
      <c r="G27" s="37" t="s">
        <v>56</v>
      </c>
      <c r="H27" s="37" t="s">
        <v>57</v>
      </c>
      <c r="I27" s="38" t="s">
        <v>63</v>
      </c>
    </row>
    <row r="28" spans="1:9" s="109" customFormat="1" ht="72" x14ac:dyDescent="0.35">
      <c r="A28" s="424" t="s">
        <v>759</v>
      </c>
      <c r="B28" s="431">
        <v>1</v>
      </c>
      <c r="C28" s="431">
        <v>2.92</v>
      </c>
      <c r="D28" s="35" t="s">
        <v>58</v>
      </c>
      <c r="E28" s="35" t="s">
        <v>49</v>
      </c>
      <c r="F28" s="36" t="s">
        <v>50</v>
      </c>
      <c r="G28" s="37" t="s">
        <v>56</v>
      </c>
      <c r="H28" s="37" t="s">
        <v>57</v>
      </c>
      <c r="I28" s="38" t="s">
        <v>63</v>
      </c>
    </row>
    <row r="29" spans="1:9" s="109" customFormat="1" ht="72" x14ac:dyDescent="0.35">
      <c r="A29" s="424" t="s">
        <v>760</v>
      </c>
      <c r="B29" s="431">
        <v>1</v>
      </c>
      <c r="C29" s="431">
        <v>2.92</v>
      </c>
      <c r="D29" s="35" t="s">
        <v>58</v>
      </c>
      <c r="E29" s="35" t="s">
        <v>49</v>
      </c>
      <c r="F29" s="36" t="s">
        <v>50</v>
      </c>
      <c r="G29" s="37" t="s">
        <v>56</v>
      </c>
      <c r="H29" s="37" t="s">
        <v>57</v>
      </c>
      <c r="I29" s="38" t="s">
        <v>63</v>
      </c>
    </row>
    <row r="30" spans="1:9" s="109" customFormat="1" ht="72" x14ac:dyDescent="0.35">
      <c r="A30" s="424" t="s">
        <v>761</v>
      </c>
      <c r="B30" s="431">
        <v>1</v>
      </c>
      <c r="C30" s="431">
        <v>2.92</v>
      </c>
      <c r="D30" s="35" t="s">
        <v>58</v>
      </c>
      <c r="E30" s="35" t="s">
        <v>49</v>
      </c>
      <c r="F30" s="36" t="s">
        <v>50</v>
      </c>
      <c r="G30" s="37" t="s">
        <v>56</v>
      </c>
      <c r="H30" s="37" t="s">
        <v>57</v>
      </c>
      <c r="I30" s="38" t="s">
        <v>63</v>
      </c>
    </row>
    <row r="31" spans="1:9" s="109" customFormat="1" ht="72" x14ac:dyDescent="0.35">
      <c r="A31" s="424" t="s">
        <v>762</v>
      </c>
      <c r="B31" s="431">
        <v>1</v>
      </c>
      <c r="C31" s="431">
        <v>2.92</v>
      </c>
      <c r="D31" s="35" t="s">
        <v>58</v>
      </c>
      <c r="E31" s="35" t="s">
        <v>49</v>
      </c>
      <c r="F31" s="36" t="s">
        <v>50</v>
      </c>
      <c r="G31" s="37" t="s">
        <v>56</v>
      </c>
      <c r="H31" s="37" t="s">
        <v>57</v>
      </c>
      <c r="I31" s="38" t="s">
        <v>63</v>
      </c>
    </row>
    <row r="32" spans="1:9" s="109" customFormat="1" ht="72" x14ac:dyDescent="0.35">
      <c r="A32" s="424" t="s">
        <v>763</v>
      </c>
      <c r="B32" s="431">
        <v>1</v>
      </c>
      <c r="C32" s="431">
        <v>2.92</v>
      </c>
      <c r="D32" s="35" t="s">
        <v>58</v>
      </c>
      <c r="E32" s="35" t="s">
        <v>49</v>
      </c>
      <c r="F32" s="36" t="s">
        <v>50</v>
      </c>
      <c r="G32" s="37" t="s">
        <v>56</v>
      </c>
      <c r="H32" s="37" t="s">
        <v>57</v>
      </c>
      <c r="I32" s="38" t="s">
        <v>63</v>
      </c>
    </row>
    <row r="33" spans="1:9" s="109" customFormat="1" ht="72" x14ac:dyDescent="0.35">
      <c r="A33" s="424" t="s">
        <v>764</v>
      </c>
      <c r="B33" s="431">
        <v>1</v>
      </c>
      <c r="C33" s="431">
        <v>2.92</v>
      </c>
      <c r="D33" s="35" t="s">
        <v>58</v>
      </c>
      <c r="E33" s="35" t="s">
        <v>49</v>
      </c>
      <c r="F33" s="36" t="s">
        <v>50</v>
      </c>
      <c r="G33" s="37" t="s">
        <v>56</v>
      </c>
      <c r="H33" s="37" t="s">
        <v>57</v>
      </c>
      <c r="I33" s="38" t="s">
        <v>63</v>
      </c>
    </row>
    <row r="34" spans="1:9" s="109" customFormat="1" ht="72" x14ac:dyDescent="0.35">
      <c r="A34" s="424" t="s">
        <v>765</v>
      </c>
      <c r="B34" s="431">
        <v>1</v>
      </c>
      <c r="C34" s="431">
        <v>12.52</v>
      </c>
      <c r="D34" s="35" t="s">
        <v>58</v>
      </c>
      <c r="E34" s="35" t="s">
        <v>49</v>
      </c>
      <c r="F34" s="36" t="s">
        <v>50</v>
      </c>
      <c r="G34" s="37" t="s">
        <v>56</v>
      </c>
      <c r="H34" s="37" t="s">
        <v>57</v>
      </c>
      <c r="I34" s="38" t="s">
        <v>63</v>
      </c>
    </row>
    <row r="35" spans="1:9" s="109" customFormat="1" ht="72" x14ac:dyDescent="0.35">
      <c r="A35" s="424" t="s">
        <v>766</v>
      </c>
      <c r="B35" s="431">
        <v>1</v>
      </c>
      <c r="C35" s="431">
        <v>12.56</v>
      </c>
      <c r="D35" s="35" t="s">
        <v>58</v>
      </c>
      <c r="E35" s="35" t="s">
        <v>49</v>
      </c>
      <c r="F35" s="36" t="s">
        <v>50</v>
      </c>
      <c r="G35" s="37" t="s">
        <v>56</v>
      </c>
      <c r="H35" s="37" t="s">
        <v>57</v>
      </c>
      <c r="I35" s="38" t="s">
        <v>63</v>
      </c>
    </row>
    <row r="36" spans="1:9" s="109" customFormat="1" ht="72" x14ac:dyDescent="0.35">
      <c r="A36" s="424" t="s">
        <v>767</v>
      </c>
      <c r="B36" s="431">
        <v>1</v>
      </c>
      <c r="C36" s="431">
        <v>12.52</v>
      </c>
      <c r="D36" s="35" t="s">
        <v>58</v>
      </c>
      <c r="E36" s="35" t="s">
        <v>49</v>
      </c>
      <c r="F36" s="36" t="s">
        <v>50</v>
      </c>
      <c r="G36" s="37" t="s">
        <v>56</v>
      </c>
      <c r="H36" s="37" t="s">
        <v>57</v>
      </c>
      <c r="I36" s="38" t="s">
        <v>63</v>
      </c>
    </row>
    <row r="37" spans="1:9" s="109" customFormat="1" ht="72" x14ac:dyDescent="0.35">
      <c r="A37" s="424" t="s">
        <v>768</v>
      </c>
      <c r="B37" s="431">
        <v>1</v>
      </c>
      <c r="C37" s="431">
        <v>12.52</v>
      </c>
      <c r="D37" s="35" t="s">
        <v>58</v>
      </c>
      <c r="E37" s="35" t="s">
        <v>49</v>
      </c>
      <c r="F37" s="36" t="s">
        <v>50</v>
      </c>
      <c r="G37" s="37" t="s">
        <v>56</v>
      </c>
      <c r="H37" s="37" t="s">
        <v>57</v>
      </c>
      <c r="I37" s="38" t="s">
        <v>63</v>
      </c>
    </row>
    <row r="38" spans="1:9" s="109" customFormat="1" ht="72" x14ac:dyDescent="0.35">
      <c r="A38" s="424" t="s">
        <v>769</v>
      </c>
      <c r="B38" s="431">
        <v>1</v>
      </c>
      <c r="C38" s="431">
        <v>12.52</v>
      </c>
      <c r="D38" s="35" t="s">
        <v>58</v>
      </c>
      <c r="E38" s="35" t="s">
        <v>49</v>
      </c>
      <c r="F38" s="36" t="s">
        <v>50</v>
      </c>
      <c r="G38" s="37" t="s">
        <v>56</v>
      </c>
      <c r="H38" s="37" t="s">
        <v>57</v>
      </c>
      <c r="I38" s="38" t="s">
        <v>63</v>
      </c>
    </row>
    <row r="39" spans="1:9" s="109" customFormat="1" ht="72" x14ac:dyDescent="0.35">
      <c r="A39" s="424" t="s">
        <v>770</v>
      </c>
      <c r="B39" s="431">
        <v>1</v>
      </c>
      <c r="C39" s="431">
        <v>12.52</v>
      </c>
      <c r="D39" s="35" t="s">
        <v>58</v>
      </c>
      <c r="E39" s="35" t="s">
        <v>49</v>
      </c>
      <c r="F39" s="36" t="s">
        <v>50</v>
      </c>
      <c r="G39" s="37" t="s">
        <v>56</v>
      </c>
      <c r="H39" s="37" t="s">
        <v>57</v>
      </c>
      <c r="I39" s="38" t="s">
        <v>63</v>
      </c>
    </row>
    <row r="40" spans="1:9" s="109" customFormat="1" ht="72" x14ac:dyDescent="0.35">
      <c r="A40" s="424" t="s">
        <v>771</v>
      </c>
      <c r="B40" s="431">
        <v>1</v>
      </c>
      <c r="C40" s="431">
        <v>12.36</v>
      </c>
      <c r="D40" s="35" t="s">
        <v>58</v>
      </c>
      <c r="E40" s="35" t="s">
        <v>49</v>
      </c>
      <c r="F40" s="36" t="s">
        <v>50</v>
      </c>
      <c r="G40" s="37" t="s">
        <v>56</v>
      </c>
      <c r="H40" s="37" t="s">
        <v>57</v>
      </c>
      <c r="I40" s="38" t="s">
        <v>63</v>
      </c>
    </row>
    <row r="41" spans="1:9" s="109" customFormat="1" ht="72" x14ac:dyDescent="0.35">
      <c r="A41" s="424" t="s">
        <v>772</v>
      </c>
      <c r="B41" s="431">
        <v>1</v>
      </c>
      <c r="C41" s="431">
        <v>12.36</v>
      </c>
      <c r="D41" s="35" t="s">
        <v>58</v>
      </c>
      <c r="E41" s="35" t="s">
        <v>49</v>
      </c>
      <c r="F41" s="36" t="s">
        <v>50</v>
      </c>
      <c r="G41" s="37" t="s">
        <v>56</v>
      </c>
      <c r="H41" s="37" t="s">
        <v>57</v>
      </c>
      <c r="I41" s="38" t="s">
        <v>63</v>
      </c>
    </row>
    <row r="42" spans="1:9" s="109" customFormat="1" ht="72" x14ac:dyDescent="0.35">
      <c r="A42" s="424" t="s">
        <v>773</v>
      </c>
      <c r="B42" s="431">
        <v>1</v>
      </c>
      <c r="C42" s="431">
        <v>12.36</v>
      </c>
      <c r="D42" s="35" t="s">
        <v>58</v>
      </c>
      <c r="E42" s="35" t="s">
        <v>49</v>
      </c>
      <c r="F42" s="36" t="s">
        <v>50</v>
      </c>
      <c r="G42" s="37" t="s">
        <v>56</v>
      </c>
      <c r="H42" s="37" t="s">
        <v>57</v>
      </c>
      <c r="I42" s="38" t="s">
        <v>63</v>
      </c>
    </row>
    <row r="43" spans="1:9" s="109" customFormat="1" ht="72" x14ac:dyDescent="0.35">
      <c r="A43" s="424" t="s">
        <v>774</v>
      </c>
      <c r="B43" s="431">
        <v>1</v>
      </c>
      <c r="C43" s="431">
        <v>12.36</v>
      </c>
      <c r="D43" s="35" t="s">
        <v>58</v>
      </c>
      <c r="E43" s="35" t="s">
        <v>49</v>
      </c>
      <c r="F43" s="36" t="s">
        <v>50</v>
      </c>
      <c r="G43" s="37" t="s">
        <v>56</v>
      </c>
      <c r="H43" s="37" t="s">
        <v>57</v>
      </c>
      <c r="I43" s="38" t="s">
        <v>63</v>
      </c>
    </row>
    <row r="44" spans="1:9" s="109" customFormat="1" ht="72" x14ac:dyDescent="0.35">
      <c r="A44" s="424" t="s">
        <v>775</v>
      </c>
      <c r="B44" s="431">
        <v>1</v>
      </c>
      <c r="C44" s="431">
        <v>12.36</v>
      </c>
      <c r="D44" s="35" t="s">
        <v>58</v>
      </c>
      <c r="E44" s="35" t="s">
        <v>49</v>
      </c>
      <c r="F44" s="36" t="s">
        <v>50</v>
      </c>
      <c r="G44" s="37" t="s">
        <v>56</v>
      </c>
      <c r="H44" s="37" t="s">
        <v>57</v>
      </c>
      <c r="I44" s="38" t="s">
        <v>63</v>
      </c>
    </row>
    <row r="45" spans="1:9" s="109" customFormat="1" ht="72" x14ac:dyDescent="0.35">
      <c r="A45" s="424" t="s">
        <v>776</v>
      </c>
      <c r="B45" s="431">
        <v>1</v>
      </c>
      <c r="C45" s="431">
        <v>12.36</v>
      </c>
      <c r="D45" s="35" t="s">
        <v>58</v>
      </c>
      <c r="E45" s="35" t="s">
        <v>49</v>
      </c>
      <c r="F45" s="36" t="s">
        <v>50</v>
      </c>
      <c r="G45" s="37" t="s">
        <v>56</v>
      </c>
      <c r="H45" s="37" t="s">
        <v>57</v>
      </c>
      <c r="I45" s="38" t="s">
        <v>63</v>
      </c>
    </row>
    <row r="46" spans="1:9" s="109" customFormat="1" ht="72" x14ac:dyDescent="0.35">
      <c r="A46" s="424" t="s">
        <v>777</v>
      </c>
      <c r="B46" s="431">
        <v>1</v>
      </c>
      <c r="C46" s="431">
        <v>12.36</v>
      </c>
      <c r="D46" s="35" t="s">
        <v>58</v>
      </c>
      <c r="E46" s="35" t="s">
        <v>49</v>
      </c>
      <c r="F46" s="36" t="s">
        <v>50</v>
      </c>
      <c r="G46" s="37" t="s">
        <v>56</v>
      </c>
      <c r="H46" s="37" t="s">
        <v>57</v>
      </c>
      <c r="I46" s="38" t="s">
        <v>63</v>
      </c>
    </row>
    <row r="47" spans="1:9" s="109" customFormat="1" ht="72" x14ac:dyDescent="0.35">
      <c r="A47" s="424" t="s">
        <v>778</v>
      </c>
      <c r="B47" s="431">
        <v>1</v>
      </c>
      <c r="C47" s="431">
        <v>12.36</v>
      </c>
      <c r="D47" s="35" t="s">
        <v>58</v>
      </c>
      <c r="E47" s="35" t="s">
        <v>49</v>
      </c>
      <c r="F47" s="36" t="s">
        <v>50</v>
      </c>
      <c r="G47" s="37" t="s">
        <v>56</v>
      </c>
      <c r="H47" s="37" t="s">
        <v>57</v>
      </c>
      <c r="I47" s="38" t="s">
        <v>63</v>
      </c>
    </row>
    <row r="48" spans="1:9" s="109" customFormat="1" ht="72" x14ac:dyDescent="0.35">
      <c r="A48" s="424" t="s">
        <v>779</v>
      </c>
      <c r="B48" s="431">
        <v>1</v>
      </c>
      <c r="C48" s="431">
        <v>19.3</v>
      </c>
      <c r="D48" s="35" t="s">
        <v>58</v>
      </c>
      <c r="E48" s="35" t="s">
        <v>49</v>
      </c>
      <c r="F48" s="36" t="s">
        <v>50</v>
      </c>
      <c r="G48" s="37" t="s">
        <v>56</v>
      </c>
      <c r="H48" s="37" t="s">
        <v>57</v>
      </c>
      <c r="I48" s="38" t="s">
        <v>63</v>
      </c>
    </row>
    <row r="49" spans="1:9" s="109" customFormat="1" ht="72" x14ac:dyDescent="0.35">
      <c r="A49" s="424" t="s">
        <v>780</v>
      </c>
      <c r="B49" s="431">
        <v>1</v>
      </c>
      <c r="C49" s="431">
        <v>19.809999999999999</v>
      </c>
      <c r="D49" s="35" t="s">
        <v>58</v>
      </c>
      <c r="E49" s="35" t="s">
        <v>49</v>
      </c>
      <c r="F49" s="36" t="s">
        <v>50</v>
      </c>
      <c r="G49" s="37" t="s">
        <v>56</v>
      </c>
      <c r="H49" s="37" t="s">
        <v>57</v>
      </c>
      <c r="I49" s="38" t="s">
        <v>63</v>
      </c>
    </row>
    <row r="50" spans="1:9" s="109" customFormat="1" ht="72" x14ac:dyDescent="0.35">
      <c r="A50" s="424" t="s">
        <v>781</v>
      </c>
      <c r="B50" s="431">
        <v>1</v>
      </c>
      <c r="C50" s="431">
        <v>18.62</v>
      </c>
      <c r="D50" s="35" t="s">
        <v>58</v>
      </c>
      <c r="E50" s="35" t="s">
        <v>49</v>
      </c>
      <c r="F50" s="36" t="s">
        <v>50</v>
      </c>
      <c r="G50" s="37" t="s">
        <v>56</v>
      </c>
      <c r="H50" s="37" t="s">
        <v>57</v>
      </c>
      <c r="I50" s="38" t="s">
        <v>63</v>
      </c>
    </row>
    <row r="51" spans="1:9" s="109" customFormat="1" ht="72" x14ac:dyDescent="0.35">
      <c r="A51" s="424" t="s">
        <v>782</v>
      </c>
      <c r="B51" s="431">
        <v>1</v>
      </c>
      <c r="C51" s="431">
        <v>18.61</v>
      </c>
      <c r="D51" s="35" t="s">
        <v>58</v>
      </c>
      <c r="E51" s="35" t="s">
        <v>49</v>
      </c>
      <c r="F51" s="36" t="s">
        <v>50</v>
      </c>
      <c r="G51" s="37" t="s">
        <v>56</v>
      </c>
      <c r="H51" s="37" t="s">
        <v>57</v>
      </c>
      <c r="I51" s="38" t="s">
        <v>63</v>
      </c>
    </row>
    <row r="52" spans="1:9" s="109" customFormat="1" ht="72" x14ac:dyDescent="0.35">
      <c r="A52" s="424" t="s">
        <v>783</v>
      </c>
      <c r="B52" s="431">
        <v>1</v>
      </c>
      <c r="C52" s="431">
        <v>18.62</v>
      </c>
      <c r="D52" s="35" t="s">
        <v>58</v>
      </c>
      <c r="E52" s="35" t="s">
        <v>49</v>
      </c>
      <c r="F52" s="36" t="s">
        <v>50</v>
      </c>
      <c r="G52" s="37" t="s">
        <v>56</v>
      </c>
      <c r="H52" s="37" t="s">
        <v>57</v>
      </c>
      <c r="I52" s="38" t="s">
        <v>63</v>
      </c>
    </row>
    <row r="53" spans="1:9" s="109" customFormat="1" ht="72" x14ac:dyDescent="0.35">
      <c r="A53" s="424" t="s">
        <v>784</v>
      </c>
      <c r="B53" s="431">
        <v>1</v>
      </c>
      <c r="C53" s="431">
        <v>18.61</v>
      </c>
      <c r="D53" s="35" t="s">
        <v>58</v>
      </c>
      <c r="E53" s="35" t="s">
        <v>49</v>
      </c>
      <c r="F53" s="36" t="s">
        <v>50</v>
      </c>
      <c r="G53" s="37" t="s">
        <v>56</v>
      </c>
      <c r="H53" s="37" t="s">
        <v>57</v>
      </c>
      <c r="I53" s="38" t="s">
        <v>63</v>
      </c>
    </row>
    <row r="54" spans="1:9" s="109" customFormat="1" ht="72" x14ac:dyDescent="0.35">
      <c r="A54" s="424" t="s">
        <v>785</v>
      </c>
      <c r="B54" s="431">
        <v>1</v>
      </c>
      <c r="C54" s="431">
        <v>18.62</v>
      </c>
      <c r="D54" s="35" t="s">
        <v>58</v>
      </c>
      <c r="E54" s="35" t="s">
        <v>49</v>
      </c>
      <c r="F54" s="36" t="s">
        <v>50</v>
      </c>
      <c r="G54" s="37" t="s">
        <v>56</v>
      </c>
      <c r="H54" s="37" t="s">
        <v>57</v>
      </c>
      <c r="I54" s="38" t="s">
        <v>63</v>
      </c>
    </row>
    <row r="55" spans="1:9" s="109" customFormat="1" ht="72" x14ac:dyDescent="0.35">
      <c r="A55" s="424" t="s">
        <v>786</v>
      </c>
      <c r="B55" s="431">
        <v>1</v>
      </c>
      <c r="C55" s="431">
        <v>18.61</v>
      </c>
      <c r="D55" s="35" t="s">
        <v>58</v>
      </c>
      <c r="E55" s="35" t="s">
        <v>49</v>
      </c>
      <c r="F55" s="36" t="s">
        <v>50</v>
      </c>
      <c r="G55" s="37" t="s">
        <v>56</v>
      </c>
      <c r="H55" s="37" t="s">
        <v>57</v>
      </c>
      <c r="I55" s="38" t="s">
        <v>63</v>
      </c>
    </row>
    <row r="56" spans="1:9" s="109" customFormat="1" ht="72" x14ac:dyDescent="0.35">
      <c r="A56" s="424" t="s">
        <v>787</v>
      </c>
      <c r="B56" s="431">
        <v>1</v>
      </c>
      <c r="C56" s="431">
        <v>18.62</v>
      </c>
      <c r="D56" s="35" t="s">
        <v>58</v>
      </c>
      <c r="E56" s="35" t="s">
        <v>49</v>
      </c>
      <c r="F56" s="36" t="s">
        <v>50</v>
      </c>
      <c r="G56" s="37" t="s">
        <v>56</v>
      </c>
      <c r="H56" s="37" t="s">
        <v>57</v>
      </c>
      <c r="I56" s="38" t="s">
        <v>63</v>
      </c>
    </row>
    <row r="57" spans="1:9" s="109" customFormat="1" ht="72" x14ac:dyDescent="0.35">
      <c r="A57" s="424" t="s">
        <v>788</v>
      </c>
      <c r="B57" s="431">
        <v>1</v>
      </c>
      <c r="C57" s="431">
        <v>18.61</v>
      </c>
      <c r="D57" s="35" t="s">
        <v>58</v>
      </c>
      <c r="E57" s="35" t="s">
        <v>49</v>
      </c>
      <c r="F57" s="36" t="s">
        <v>50</v>
      </c>
      <c r="G57" s="37" t="s">
        <v>56</v>
      </c>
      <c r="H57" s="37" t="s">
        <v>57</v>
      </c>
      <c r="I57" s="38" t="s">
        <v>63</v>
      </c>
    </row>
    <row r="58" spans="1:9" s="109" customFormat="1" ht="72" x14ac:dyDescent="0.35">
      <c r="A58" s="424" t="s">
        <v>789</v>
      </c>
      <c r="B58" s="431">
        <v>1</v>
      </c>
      <c r="C58" s="431">
        <v>12.36</v>
      </c>
      <c r="D58" s="35" t="s">
        <v>58</v>
      </c>
      <c r="E58" s="35" t="s">
        <v>49</v>
      </c>
      <c r="F58" s="36" t="s">
        <v>50</v>
      </c>
      <c r="G58" s="37" t="s">
        <v>56</v>
      </c>
      <c r="H58" s="37" t="s">
        <v>57</v>
      </c>
      <c r="I58" s="38" t="s">
        <v>63</v>
      </c>
    </row>
    <row r="59" spans="1:9" s="109" customFormat="1" ht="72" x14ac:dyDescent="0.35">
      <c r="A59" s="424" t="s">
        <v>790</v>
      </c>
      <c r="B59" s="431">
        <v>1</v>
      </c>
      <c r="C59" s="431">
        <v>12.36</v>
      </c>
      <c r="D59" s="35" t="s">
        <v>58</v>
      </c>
      <c r="E59" s="35" t="s">
        <v>49</v>
      </c>
      <c r="F59" s="36" t="s">
        <v>50</v>
      </c>
      <c r="G59" s="37" t="s">
        <v>56</v>
      </c>
      <c r="H59" s="37" t="s">
        <v>57</v>
      </c>
      <c r="I59" s="38" t="s">
        <v>63</v>
      </c>
    </row>
    <row r="60" spans="1:9" s="109" customFormat="1" ht="72" x14ac:dyDescent="0.35">
      <c r="A60" s="424" t="s">
        <v>791</v>
      </c>
      <c r="B60" s="431">
        <v>1</v>
      </c>
      <c r="C60" s="431">
        <v>12.35</v>
      </c>
      <c r="D60" s="35" t="s">
        <v>58</v>
      </c>
      <c r="E60" s="35" t="s">
        <v>49</v>
      </c>
      <c r="F60" s="36" t="s">
        <v>50</v>
      </c>
      <c r="G60" s="37" t="s">
        <v>56</v>
      </c>
      <c r="H60" s="37" t="s">
        <v>57</v>
      </c>
      <c r="I60" s="38" t="s">
        <v>63</v>
      </c>
    </row>
    <row r="61" spans="1:9" s="109" customFormat="1" ht="72" x14ac:dyDescent="0.35">
      <c r="A61" s="424" t="s">
        <v>792</v>
      </c>
      <c r="B61" s="431">
        <v>1</v>
      </c>
      <c r="C61" s="431">
        <v>12.36</v>
      </c>
      <c r="D61" s="35" t="s">
        <v>58</v>
      </c>
      <c r="E61" s="35" t="s">
        <v>49</v>
      </c>
      <c r="F61" s="36" t="s">
        <v>50</v>
      </c>
      <c r="G61" s="37" t="s">
        <v>56</v>
      </c>
      <c r="H61" s="37" t="s">
        <v>57</v>
      </c>
      <c r="I61" s="38" t="s">
        <v>63</v>
      </c>
    </row>
    <row r="62" spans="1:9" s="109" customFormat="1" ht="72" x14ac:dyDescent="0.35">
      <c r="A62" s="424" t="s">
        <v>793</v>
      </c>
      <c r="B62" s="431">
        <v>1</v>
      </c>
      <c r="C62" s="431">
        <v>12.36</v>
      </c>
      <c r="D62" s="35" t="s">
        <v>58</v>
      </c>
      <c r="E62" s="35" t="s">
        <v>49</v>
      </c>
      <c r="F62" s="36" t="s">
        <v>50</v>
      </c>
      <c r="G62" s="37" t="s">
        <v>56</v>
      </c>
      <c r="H62" s="37" t="s">
        <v>57</v>
      </c>
      <c r="I62" s="38" t="s">
        <v>63</v>
      </c>
    </row>
    <row r="63" spans="1:9" s="109" customFormat="1" ht="72" x14ac:dyDescent="0.35">
      <c r="A63" s="424" t="s">
        <v>794</v>
      </c>
      <c r="B63" s="431">
        <v>1</v>
      </c>
      <c r="C63" s="431">
        <v>12.36</v>
      </c>
      <c r="D63" s="35" t="s">
        <v>58</v>
      </c>
      <c r="E63" s="35" t="s">
        <v>49</v>
      </c>
      <c r="F63" s="36" t="s">
        <v>50</v>
      </c>
      <c r="G63" s="37" t="s">
        <v>56</v>
      </c>
      <c r="H63" s="37" t="s">
        <v>57</v>
      </c>
      <c r="I63" s="38" t="s">
        <v>63</v>
      </c>
    </row>
    <row r="64" spans="1:9" s="109" customFormat="1" ht="72" x14ac:dyDescent="0.35">
      <c r="A64" s="424" t="s">
        <v>795</v>
      </c>
      <c r="B64" s="431">
        <v>1</v>
      </c>
      <c r="C64" s="431">
        <v>2.9</v>
      </c>
      <c r="D64" s="35" t="s">
        <v>58</v>
      </c>
      <c r="E64" s="35" t="s">
        <v>49</v>
      </c>
      <c r="F64" s="36" t="s">
        <v>50</v>
      </c>
      <c r="G64" s="37" t="s">
        <v>56</v>
      </c>
      <c r="H64" s="37" t="s">
        <v>57</v>
      </c>
      <c r="I64" s="38" t="s">
        <v>63</v>
      </c>
    </row>
    <row r="65" spans="1:9" s="109" customFormat="1" ht="72" x14ac:dyDescent="0.35">
      <c r="A65" s="424" t="s">
        <v>796</v>
      </c>
      <c r="B65" s="431">
        <v>1</v>
      </c>
      <c r="C65" s="431">
        <v>2.79</v>
      </c>
      <c r="D65" s="35" t="s">
        <v>58</v>
      </c>
      <c r="E65" s="35" t="s">
        <v>49</v>
      </c>
      <c r="F65" s="36" t="s">
        <v>50</v>
      </c>
      <c r="G65" s="37" t="s">
        <v>56</v>
      </c>
      <c r="H65" s="37" t="s">
        <v>57</v>
      </c>
      <c r="I65" s="38" t="s">
        <v>63</v>
      </c>
    </row>
    <row r="66" spans="1:9" s="109" customFormat="1" ht="72" x14ac:dyDescent="0.35">
      <c r="A66" s="424" t="s">
        <v>797</v>
      </c>
      <c r="B66" s="431">
        <v>1</v>
      </c>
      <c r="C66" s="431">
        <v>2.79</v>
      </c>
      <c r="D66" s="35" t="s">
        <v>58</v>
      </c>
      <c r="E66" s="35" t="s">
        <v>49</v>
      </c>
      <c r="F66" s="36" t="s">
        <v>50</v>
      </c>
      <c r="G66" s="37" t="s">
        <v>56</v>
      </c>
      <c r="H66" s="37" t="s">
        <v>57</v>
      </c>
      <c r="I66" s="38" t="s">
        <v>63</v>
      </c>
    </row>
    <row r="67" spans="1:9" s="109" customFormat="1" ht="72" x14ac:dyDescent="0.35">
      <c r="A67" s="424" t="s">
        <v>798</v>
      </c>
      <c r="B67" s="431">
        <v>1</v>
      </c>
      <c r="C67" s="431">
        <v>2.79</v>
      </c>
      <c r="D67" s="35" t="s">
        <v>58</v>
      </c>
      <c r="E67" s="35" t="s">
        <v>49</v>
      </c>
      <c r="F67" s="36" t="s">
        <v>50</v>
      </c>
      <c r="G67" s="37" t="s">
        <v>56</v>
      </c>
      <c r="H67" s="37" t="s">
        <v>57</v>
      </c>
      <c r="I67" s="38" t="s">
        <v>63</v>
      </c>
    </row>
    <row r="68" spans="1:9" s="109" customFormat="1" ht="72" x14ac:dyDescent="0.35">
      <c r="A68" s="424" t="s">
        <v>799</v>
      </c>
      <c r="B68" s="431">
        <v>1</v>
      </c>
      <c r="C68" s="431">
        <v>2.79</v>
      </c>
      <c r="D68" s="35" t="s">
        <v>58</v>
      </c>
      <c r="E68" s="35" t="s">
        <v>49</v>
      </c>
      <c r="F68" s="36" t="s">
        <v>50</v>
      </c>
      <c r="G68" s="37" t="s">
        <v>56</v>
      </c>
      <c r="H68" s="37" t="s">
        <v>57</v>
      </c>
      <c r="I68" s="38" t="s">
        <v>63</v>
      </c>
    </row>
    <row r="69" spans="1:9" s="109" customFormat="1" ht="72" x14ac:dyDescent="0.35">
      <c r="A69" s="424" t="s">
        <v>800</v>
      </c>
      <c r="B69" s="431">
        <v>1</v>
      </c>
      <c r="C69" s="431">
        <v>2.79</v>
      </c>
      <c r="D69" s="35" t="s">
        <v>58</v>
      </c>
      <c r="E69" s="35" t="s">
        <v>49</v>
      </c>
      <c r="F69" s="36" t="s">
        <v>50</v>
      </c>
      <c r="G69" s="37" t="s">
        <v>56</v>
      </c>
      <c r="H69" s="37" t="s">
        <v>57</v>
      </c>
      <c r="I69" s="38" t="s">
        <v>63</v>
      </c>
    </row>
    <row r="70" spans="1:9" s="109" customFormat="1" ht="72" x14ac:dyDescent="0.35">
      <c r="A70" s="424" t="s">
        <v>801</v>
      </c>
      <c r="B70" s="431">
        <v>1</v>
      </c>
      <c r="C70" s="431">
        <v>2.79</v>
      </c>
      <c r="D70" s="35" t="s">
        <v>58</v>
      </c>
      <c r="E70" s="35" t="s">
        <v>49</v>
      </c>
      <c r="F70" s="36" t="s">
        <v>50</v>
      </c>
      <c r="G70" s="37" t="s">
        <v>56</v>
      </c>
      <c r="H70" s="37" t="s">
        <v>57</v>
      </c>
      <c r="I70" s="38" t="s">
        <v>63</v>
      </c>
    </row>
    <row r="71" spans="1:9" s="109" customFormat="1" ht="72" x14ac:dyDescent="0.35">
      <c r="A71" s="424" t="s">
        <v>802</v>
      </c>
      <c r="B71" s="431">
        <v>1</v>
      </c>
      <c r="C71" s="431">
        <v>2.79</v>
      </c>
      <c r="D71" s="35" t="s">
        <v>58</v>
      </c>
      <c r="E71" s="35" t="s">
        <v>49</v>
      </c>
      <c r="F71" s="36" t="s">
        <v>50</v>
      </c>
      <c r="G71" s="37" t="s">
        <v>56</v>
      </c>
      <c r="H71" s="37" t="s">
        <v>57</v>
      </c>
      <c r="I71" s="38" t="s">
        <v>63</v>
      </c>
    </row>
    <row r="72" spans="1:9" s="109" customFormat="1" ht="72" x14ac:dyDescent="0.35">
      <c r="A72" s="424" t="s">
        <v>803</v>
      </c>
      <c r="B72" s="431">
        <v>1</v>
      </c>
      <c r="C72" s="431">
        <v>2.79</v>
      </c>
      <c r="D72" s="35" t="s">
        <v>58</v>
      </c>
      <c r="E72" s="35" t="s">
        <v>49</v>
      </c>
      <c r="F72" s="36" t="s">
        <v>50</v>
      </c>
      <c r="G72" s="37" t="s">
        <v>56</v>
      </c>
      <c r="H72" s="37" t="s">
        <v>57</v>
      </c>
      <c r="I72" s="38" t="s">
        <v>63</v>
      </c>
    </row>
    <row r="73" spans="1:9" s="109" customFormat="1" ht="72" x14ac:dyDescent="0.35">
      <c r="A73" s="424" t="s">
        <v>804</v>
      </c>
      <c r="B73" s="431">
        <v>1</v>
      </c>
      <c r="C73" s="431">
        <v>2.79</v>
      </c>
      <c r="D73" s="35" t="s">
        <v>58</v>
      </c>
      <c r="E73" s="35" t="s">
        <v>49</v>
      </c>
      <c r="F73" s="36" t="s">
        <v>50</v>
      </c>
      <c r="G73" s="37" t="s">
        <v>56</v>
      </c>
      <c r="H73" s="37" t="s">
        <v>57</v>
      </c>
      <c r="I73" s="38" t="s">
        <v>63</v>
      </c>
    </row>
    <row r="74" spans="1:9" s="109" customFormat="1" ht="72" x14ac:dyDescent="0.35">
      <c r="A74" s="424" t="s">
        <v>805</v>
      </c>
      <c r="B74" s="431">
        <v>1</v>
      </c>
      <c r="C74" s="431">
        <v>2.79</v>
      </c>
      <c r="D74" s="35" t="s">
        <v>58</v>
      </c>
      <c r="E74" s="35" t="s">
        <v>49</v>
      </c>
      <c r="F74" s="36" t="s">
        <v>50</v>
      </c>
      <c r="G74" s="37" t="s">
        <v>56</v>
      </c>
      <c r="H74" s="37" t="s">
        <v>57</v>
      </c>
      <c r="I74" s="38" t="s">
        <v>63</v>
      </c>
    </row>
    <row r="75" spans="1:9" s="109" customFormat="1" ht="72" x14ac:dyDescent="0.35">
      <c r="A75" s="424" t="s">
        <v>806</v>
      </c>
      <c r="B75" s="431">
        <v>1</v>
      </c>
      <c r="C75" s="431">
        <v>3.01</v>
      </c>
      <c r="D75" s="35" t="s">
        <v>58</v>
      </c>
      <c r="E75" s="35" t="s">
        <v>49</v>
      </c>
      <c r="F75" s="36" t="s">
        <v>50</v>
      </c>
      <c r="G75" s="37" t="s">
        <v>56</v>
      </c>
      <c r="H75" s="37" t="s">
        <v>57</v>
      </c>
      <c r="I75" s="38" t="s">
        <v>63</v>
      </c>
    </row>
    <row r="76" spans="1:9" s="109" customFormat="1" ht="72" x14ac:dyDescent="0.35">
      <c r="A76" s="424" t="s">
        <v>807</v>
      </c>
      <c r="B76" s="431">
        <v>1</v>
      </c>
      <c r="C76" s="431">
        <v>2.4500000000000002</v>
      </c>
      <c r="D76" s="35" t="s">
        <v>58</v>
      </c>
      <c r="E76" s="35" t="s">
        <v>49</v>
      </c>
      <c r="F76" s="36" t="s">
        <v>50</v>
      </c>
      <c r="G76" s="37" t="s">
        <v>56</v>
      </c>
      <c r="H76" s="37" t="s">
        <v>57</v>
      </c>
      <c r="I76" s="38" t="s">
        <v>63</v>
      </c>
    </row>
    <row r="77" spans="1:9" s="109" customFormat="1" ht="72" x14ac:dyDescent="0.35">
      <c r="A77" s="424" t="s">
        <v>808</v>
      </c>
      <c r="B77" s="431">
        <v>1</v>
      </c>
      <c r="C77" s="431">
        <v>2.78</v>
      </c>
      <c r="D77" s="35" t="s">
        <v>58</v>
      </c>
      <c r="E77" s="35" t="s">
        <v>49</v>
      </c>
      <c r="F77" s="36" t="s">
        <v>50</v>
      </c>
      <c r="G77" s="37" t="s">
        <v>56</v>
      </c>
      <c r="H77" s="37" t="s">
        <v>57</v>
      </c>
      <c r="I77" s="38" t="s">
        <v>63</v>
      </c>
    </row>
    <row r="78" spans="1:9" s="109" customFormat="1" ht="72" x14ac:dyDescent="0.35">
      <c r="A78" s="424" t="s">
        <v>809</v>
      </c>
      <c r="B78" s="431">
        <v>1</v>
      </c>
      <c r="C78" s="431">
        <v>2.78</v>
      </c>
      <c r="D78" s="35" t="s">
        <v>58</v>
      </c>
      <c r="E78" s="35" t="s">
        <v>49</v>
      </c>
      <c r="F78" s="36" t="s">
        <v>50</v>
      </c>
      <c r="G78" s="37" t="s">
        <v>56</v>
      </c>
      <c r="H78" s="37" t="s">
        <v>57</v>
      </c>
      <c r="I78" s="38" t="s">
        <v>63</v>
      </c>
    </row>
    <row r="79" spans="1:9" s="109" customFormat="1" ht="72" x14ac:dyDescent="0.35">
      <c r="A79" s="424" t="s">
        <v>810</v>
      </c>
      <c r="B79" s="431">
        <v>1</v>
      </c>
      <c r="C79" s="431">
        <v>3.22</v>
      </c>
      <c r="D79" s="35" t="s">
        <v>58</v>
      </c>
      <c r="E79" s="35" t="s">
        <v>49</v>
      </c>
      <c r="F79" s="36" t="s">
        <v>50</v>
      </c>
      <c r="G79" s="37" t="s">
        <v>56</v>
      </c>
      <c r="H79" s="37" t="s">
        <v>57</v>
      </c>
      <c r="I79" s="38" t="s">
        <v>63</v>
      </c>
    </row>
    <row r="80" spans="1:9" s="109" customFormat="1" ht="72" x14ac:dyDescent="0.35">
      <c r="A80" s="424" t="s">
        <v>811</v>
      </c>
      <c r="B80" s="431">
        <v>1</v>
      </c>
      <c r="C80" s="431">
        <v>3.09</v>
      </c>
      <c r="D80" s="35" t="s">
        <v>58</v>
      </c>
      <c r="E80" s="35" t="s">
        <v>49</v>
      </c>
      <c r="F80" s="36" t="s">
        <v>50</v>
      </c>
      <c r="G80" s="37" t="s">
        <v>56</v>
      </c>
      <c r="H80" s="37" t="s">
        <v>57</v>
      </c>
      <c r="I80" s="38" t="s">
        <v>63</v>
      </c>
    </row>
    <row r="81" spans="1:9" s="109" customFormat="1" ht="72" x14ac:dyDescent="0.35">
      <c r="A81" s="424" t="s">
        <v>812</v>
      </c>
      <c r="B81" s="431">
        <v>1</v>
      </c>
      <c r="C81" s="431">
        <v>3.09</v>
      </c>
      <c r="D81" s="35" t="s">
        <v>58</v>
      </c>
      <c r="E81" s="35" t="s">
        <v>49</v>
      </c>
      <c r="F81" s="36" t="s">
        <v>50</v>
      </c>
      <c r="G81" s="37" t="s">
        <v>56</v>
      </c>
      <c r="H81" s="37" t="s">
        <v>57</v>
      </c>
      <c r="I81" s="38" t="s">
        <v>63</v>
      </c>
    </row>
    <row r="82" spans="1:9" s="109" customFormat="1" ht="72" x14ac:dyDescent="0.35">
      <c r="A82" s="424" t="s">
        <v>813</v>
      </c>
      <c r="B82" s="431">
        <v>1</v>
      </c>
      <c r="C82" s="431">
        <v>3.09</v>
      </c>
      <c r="D82" s="35" t="s">
        <v>58</v>
      </c>
      <c r="E82" s="35" t="s">
        <v>49</v>
      </c>
      <c r="F82" s="36" t="s">
        <v>50</v>
      </c>
      <c r="G82" s="37" t="s">
        <v>56</v>
      </c>
      <c r="H82" s="37" t="s">
        <v>57</v>
      </c>
      <c r="I82" s="38" t="s">
        <v>63</v>
      </c>
    </row>
    <row r="83" spans="1:9" s="109" customFormat="1" ht="72" x14ac:dyDescent="0.35">
      <c r="A83" s="424" t="s">
        <v>814</v>
      </c>
      <c r="B83" s="431">
        <v>1</v>
      </c>
      <c r="C83" s="431">
        <v>3.09</v>
      </c>
      <c r="D83" s="35" t="s">
        <v>58</v>
      </c>
      <c r="E83" s="35" t="s">
        <v>49</v>
      </c>
      <c r="F83" s="36" t="s">
        <v>50</v>
      </c>
      <c r="G83" s="37" t="s">
        <v>56</v>
      </c>
      <c r="H83" s="37" t="s">
        <v>57</v>
      </c>
      <c r="I83" s="38" t="s">
        <v>63</v>
      </c>
    </row>
    <row r="84" spans="1:9" s="109" customFormat="1" ht="72" x14ac:dyDescent="0.35">
      <c r="A84" s="424" t="s">
        <v>815</v>
      </c>
      <c r="B84" s="431">
        <v>1</v>
      </c>
      <c r="C84" s="431">
        <v>3.09</v>
      </c>
      <c r="D84" s="35" t="s">
        <v>58</v>
      </c>
      <c r="E84" s="35" t="s">
        <v>49</v>
      </c>
      <c r="F84" s="36" t="s">
        <v>50</v>
      </c>
      <c r="G84" s="37" t="s">
        <v>56</v>
      </c>
      <c r="H84" s="37" t="s">
        <v>57</v>
      </c>
      <c r="I84" s="38" t="s">
        <v>63</v>
      </c>
    </row>
    <row r="85" spans="1:9" s="109" customFormat="1" ht="72" x14ac:dyDescent="0.35">
      <c r="A85" s="424" t="s">
        <v>816</v>
      </c>
      <c r="B85" s="431">
        <v>1</v>
      </c>
      <c r="C85" s="431">
        <v>3.09</v>
      </c>
      <c r="D85" s="35" t="s">
        <v>58</v>
      </c>
      <c r="E85" s="35" t="s">
        <v>49</v>
      </c>
      <c r="F85" s="36" t="s">
        <v>50</v>
      </c>
      <c r="G85" s="37" t="s">
        <v>56</v>
      </c>
      <c r="H85" s="37" t="s">
        <v>57</v>
      </c>
      <c r="I85" s="38" t="s">
        <v>63</v>
      </c>
    </row>
    <row r="86" spans="1:9" s="109" customFormat="1" ht="72" x14ac:dyDescent="0.35">
      <c r="A86" s="424" t="s">
        <v>817</v>
      </c>
      <c r="B86" s="431">
        <v>1</v>
      </c>
      <c r="C86" s="431">
        <v>3.09</v>
      </c>
      <c r="D86" s="35" t="s">
        <v>58</v>
      </c>
      <c r="E86" s="35" t="s">
        <v>49</v>
      </c>
      <c r="F86" s="36" t="s">
        <v>50</v>
      </c>
      <c r="G86" s="37" t="s">
        <v>56</v>
      </c>
      <c r="H86" s="37" t="s">
        <v>57</v>
      </c>
      <c r="I86" s="38" t="s">
        <v>63</v>
      </c>
    </row>
    <row r="87" spans="1:9" s="109" customFormat="1" ht="72" x14ac:dyDescent="0.35">
      <c r="A87" s="424" t="s">
        <v>818</v>
      </c>
      <c r="B87" s="431">
        <v>1</v>
      </c>
      <c r="C87" s="431">
        <v>3.09</v>
      </c>
      <c r="D87" s="35" t="s">
        <v>58</v>
      </c>
      <c r="E87" s="35" t="s">
        <v>49</v>
      </c>
      <c r="F87" s="36" t="s">
        <v>50</v>
      </c>
      <c r="G87" s="37" t="s">
        <v>56</v>
      </c>
      <c r="H87" s="37" t="s">
        <v>57</v>
      </c>
      <c r="I87" s="38" t="s">
        <v>63</v>
      </c>
    </row>
    <row r="88" spans="1:9" s="109" customFormat="1" ht="72" x14ac:dyDescent="0.35">
      <c r="A88" s="424" t="s">
        <v>819</v>
      </c>
      <c r="B88" s="431">
        <v>1</v>
      </c>
      <c r="C88" s="431">
        <v>2.29</v>
      </c>
      <c r="D88" s="35" t="s">
        <v>58</v>
      </c>
      <c r="E88" s="35" t="s">
        <v>49</v>
      </c>
      <c r="F88" s="36" t="s">
        <v>50</v>
      </c>
      <c r="G88" s="37" t="s">
        <v>56</v>
      </c>
      <c r="H88" s="37" t="s">
        <v>57</v>
      </c>
      <c r="I88" s="38" t="s">
        <v>63</v>
      </c>
    </row>
    <row r="89" spans="1:9" s="109" customFormat="1" ht="72" x14ac:dyDescent="0.35">
      <c r="A89" s="424" t="s">
        <v>820</v>
      </c>
      <c r="B89" s="431">
        <v>1</v>
      </c>
      <c r="C89" s="431">
        <v>2.2799999999999998</v>
      </c>
      <c r="D89" s="35" t="s">
        <v>58</v>
      </c>
      <c r="E89" s="35" t="s">
        <v>49</v>
      </c>
      <c r="F89" s="36" t="s">
        <v>50</v>
      </c>
      <c r="G89" s="37" t="s">
        <v>56</v>
      </c>
      <c r="H89" s="37" t="s">
        <v>57</v>
      </c>
      <c r="I89" s="38" t="s">
        <v>63</v>
      </c>
    </row>
    <row r="90" spans="1:9" s="109" customFormat="1" ht="72" x14ac:dyDescent="0.35">
      <c r="A90" s="424" t="s">
        <v>821</v>
      </c>
      <c r="B90" s="431">
        <v>1</v>
      </c>
      <c r="C90" s="431">
        <v>2.2799999999999998</v>
      </c>
      <c r="D90" s="35" t="s">
        <v>58</v>
      </c>
      <c r="E90" s="35" t="s">
        <v>49</v>
      </c>
      <c r="F90" s="36" t="s">
        <v>50</v>
      </c>
      <c r="G90" s="37" t="s">
        <v>56</v>
      </c>
      <c r="H90" s="37" t="s">
        <v>57</v>
      </c>
      <c r="I90" s="38" t="s">
        <v>63</v>
      </c>
    </row>
    <row r="91" spans="1:9" s="109" customFormat="1" ht="72" x14ac:dyDescent="0.35">
      <c r="A91" s="424" t="s">
        <v>822</v>
      </c>
      <c r="B91" s="431">
        <v>1</v>
      </c>
      <c r="C91" s="431">
        <v>12.52</v>
      </c>
      <c r="D91" s="35" t="s">
        <v>58</v>
      </c>
      <c r="E91" s="35" t="s">
        <v>49</v>
      </c>
      <c r="F91" s="36" t="s">
        <v>50</v>
      </c>
      <c r="G91" s="37" t="s">
        <v>56</v>
      </c>
      <c r="H91" s="37" t="s">
        <v>57</v>
      </c>
      <c r="I91" s="38" t="s">
        <v>63</v>
      </c>
    </row>
    <row r="92" spans="1:9" s="109" customFormat="1" ht="72" x14ac:dyDescent="0.35">
      <c r="A92" s="424" t="s">
        <v>823</v>
      </c>
      <c r="B92" s="431">
        <v>1</v>
      </c>
      <c r="C92" s="431">
        <v>12.52</v>
      </c>
      <c r="D92" s="35" t="s">
        <v>58</v>
      </c>
      <c r="E92" s="35" t="s">
        <v>49</v>
      </c>
      <c r="F92" s="36" t="s">
        <v>50</v>
      </c>
      <c r="G92" s="37" t="s">
        <v>56</v>
      </c>
      <c r="H92" s="37" t="s">
        <v>57</v>
      </c>
      <c r="I92" s="38" t="s">
        <v>63</v>
      </c>
    </row>
    <row r="93" spans="1:9" s="109" customFormat="1" ht="72" x14ac:dyDescent="0.35">
      <c r="A93" s="424" t="s">
        <v>824</v>
      </c>
      <c r="B93" s="431">
        <v>1</v>
      </c>
      <c r="C93" s="431">
        <v>12.52</v>
      </c>
      <c r="D93" s="35" t="s">
        <v>58</v>
      </c>
      <c r="E93" s="35" t="s">
        <v>49</v>
      </c>
      <c r="F93" s="36" t="s">
        <v>50</v>
      </c>
      <c r="G93" s="37" t="s">
        <v>56</v>
      </c>
      <c r="H93" s="37" t="s">
        <v>57</v>
      </c>
      <c r="I93" s="38" t="s">
        <v>63</v>
      </c>
    </row>
    <row r="94" spans="1:9" s="109" customFormat="1" ht="72" x14ac:dyDescent="0.35">
      <c r="A94" s="424" t="s">
        <v>825</v>
      </c>
      <c r="B94" s="431">
        <v>1</v>
      </c>
      <c r="C94" s="431">
        <v>12.52</v>
      </c>
      <c r="D94" s="35" t="s">
        <v>58</v>
      </c>
      <c r="E94" s="35" t="s">
        <v>49</v>
      </c>
      <c r="F94" s="36" t="s">
        <v>50</v>
      </c>
      <c r="G94" s="37" t="s">
        <v>56</v>
      </c>
      <c r="H94" s="37" t="s">
        <v>57</v>
      </c>
      <c r="I94" s="38" t="s">
        <v>63</v>
      </c>
    </row>
    <row r="95" spans="1:9" s="109" customFormat="1" ht="72" x14ac:dyDescent="0.35">
      <c r="A95" s="424" t="s">
        <v>826</v>
      </c>
      <c r="B95" s="431">
        <v>1</v>
      </c>
      <c r="C95" s="431">
        <v>12.52</v>
      </c>
      <c r="D95" s="35" t="s">
        <v>58</v>
      </c>
      <c r="E95" s="35" t="s">
        <v>49</v>
      </c>
      <c r="F95" s="36" t="s">
        <v>50</v>
      </c>
      <c r="G95" s="37" t="s">
        <v>56</v>
      </c>
      <c r="H95" s="37" t="s">
        <v>57</v>
      </c>
      <c r="I95" s="38" t="s">
        <v>63</v>
      </c>
    </row>
    <row r="96" spans="1:9" s="109" customFormat="1" ht="72" x14ac:dyDescent="0.35">
      <c r="A96" s="424" t="s">
        <v>827</v>
      </c>
      <c r="B96" s="431">
        <v>1</v>
      </c>
      <c r="C96" s="431">
        <v>12.52</v>
      </c>
      <c r="D96" s="35" t="s">
        <v>58</v>
      </c>
      <c r="E96" s="35" t="s">
        <v>49</v>
      </c>
      <c r="F96" s="36" t="s">
        <v>50</v>
      </c>
      <c r="G96" s="37" t="s">
        <v>56</v>
      </c>
      <c r="H96" s="37" t="s">
        <v>57</v>
      </c>
      <c r="I96" s="38" t="s">
        <v>63</v>
      </c>
    </row>
    <row r="97" spans="1:9" s="109" customFormat="1" ht="72" x14ac:dyDescent="0.35">
      <c r="A97" s="424" t="s">
        <v>828</v>
      </c>
      <c r="B97" s="431">
        <v>1</v>
      </c>
      <c r="C97" s="431">
        <v>12.52</v>
      </c>
      <c r="D97" s="35" t="s">
        <v>58</v>
      </c>
      <c r="E97" s="35" t="s">
        <v>49</v>
      </c>
      <c r="F97" s="36" t="s">
        <v>50</v>
      </c>
      <c r="G97" s="37" t="s">
        <v>56</v>
      </c>
      <c r="H97" s="37" t="s">
        <v>57</v>
      </c>
      <c r="I97" s="38" t="s">
        <v>63</v>
      </c>
    </row>
    <row r="98" spans="1:9" s="109" customFormat="1" ht="72" x14ac:dyDescent="0.35">
      <c r="A98" s="424" t="s">
        <v>829</v>
      </c>
      <c r="B98" s="431">
        <v>1</v>
      </c>
      <c r="C98" s="431">
        <v>12.52</v>
      </c>
      <c r="D98" s="35" t="s">
        <v>58</v>
      </c>
      <c r="E98" s="35" t="s">
        <v>49</v>
      </c>
      <c r="F98" s="36" t="s">
        <v>50</v>
      </c>
      <c r="G98" s="37" t="s">
        <v>56</v>
      </c>
      <c r="H98" s="37" t="s">
        <v>57</v>
      </c>
      <c r="I98" s="38" t="s">
        <v>63</v>
      </c>
    </row>
    <row r="99" spans="1:9" s="109" customFormat="1" ht="72" x14ac:dyDescent="0.35">
      <c r="A99" s="424" t="s">
        <v>830</v>
      </c>
      <c r="B99" s="431">
        <v>1</v>
      </c>
      <c r="C99" s="431">
        <v>12.52</v>
      </c>
      <c r="D99" s="35" t="s">
        <v>58</v>
      </c>
      <c r="E99" s="35" t="s">
        <v>49</v>
      </c>
      <c r="F99" s="36" t="s">
        <v>50</v>
      </c>
      <c r="G99" s="37" t="s">
        <v>56</v>
      </c>
      <c r="H99" s="37" t="s">
        <v>57</v>
      </c>
      <c r="I99" s="38" t="s">
        <v>63</v>
      </c>
    </row>
    <row r="100" spans="1:9" s="109" customFormat="1" ht="72" x14ac:dyDescent="0.35">
      <c r="A100" s="424" t="s">
        <v>831</v>
      </c>
      <c r="B100" s="431">
        <v>1</v>
      </c>
      <c r="C100" s="431">
        <v>12.52</v>
      </c>
      <c r="D100" s="35" t="s">
        <v>58</v>
      </c>
      <c r="E100" s="35" t="s">
        <v>49</v>
      </c>
      <c r="F100" s="36" t="s">
        <v>50</v>
      </c>
      <c r="G100" s="37" t="s">
        <v>56</v>
      </c>
      <c r="H100" s="37" t="s">
        <v>57</v>
      </c>
      <c r="I100" s="38" t="s">
        <v>63</v>
      </c>
    </row>
    <row r="101" spans="1:9" s="109" customFormat="1" ht="72" x14ac:dyDescent="0.35">
      <c r="A101" s="424" t="s">
        <v>832</v>
      </c>
      <c r="B101" s="431">
        <v>1</v>
      </c>
      <c r="C101" s="431">
        <v>12.52</v>
      </c>
      <c r="D101" s="35" t="s">
        <v>58</v>
      </c>
      <c r="E101" s="35" t="s">
        <v>49</v>
      </c>
      <c r="F101" s="36" t="s">
        <v>50</v>
      </c>
      <c r="G101" s="37" t="s">
        <v>56</v>
      </c>
      <c r="H101" s="37" t="s">
        <v>57</v>
      </c>
      <c r="I101" s="38" t="s">
        <v>63</v>
      </c>
    </row>
    <row r="102" spans="1:9" s="109" customFormat="1" ht="72" x14ac:dyDescent="0.35">
      <c r="A102" s="424" t="s">
        <v>833</v>
      </c>
      <c r="B102" s="431">
        <v>1</v>
      </c>
      <c r="C102" s="431">
        <v>13.06</v>
      </c>
      <c r="D102" s="35" t="s">
        <v>58</v>
      </c>
      <c r="E102" s="35" t="s">
        <v>49</v>
      </c>
      <c r="F102" s="36" t="s">
        <v>50</v>
      </c>
      <c r="G102" s="37" t="s">
        <v>56</v>
      </c>
      <c r="H102" s="37" t="s">
        <v>57</v>
      </c>
      <c r="I102" s="38" t="s">
        <v>63</v>
      </c>
    </row>
    <row r="103" spans="1:9" s="109" customFormat="1" ht="72" x14ac:dyDescent="0.35">
      <c r="A103" s="424" t="s">
        <v>834</v>
      </c>
      <c r="B103" s="431">
        <v>1</v>
      </c>
      <c r="C103" s="431">
        <v>11.7</v>
      </c>
      <c r="D103" s="35" t="s">
        <v>58</v>
      </c>
      <c r="E103" s="35" t="s">
        <v>49</v>
      </c>
      <c r="F103" s="36" t="s">
        <v>50</v>
      </c>
      <c r="G103" s="37" t="s">
        <v>56</v>
      </c>
      <c r="H103" s="37" t="s">
        <v>57</v>
      </c>
      <c r="I103" s="38" t="s">
        <v>63</v>
      </c>
    </row>
    <row r="104" spans="1:9" s="109" customFormat="1" ht="72" x14ac:dyDescent="0.35">
      <c r="A104" s="424" t="s">
        <v>835</v>
      </c>
      <c r="B104" s="431">
        <v>1</v>
      </c>
      <c r="C104" s="437">
        <v>12.51</v>
      </c>
      <c r="D104" s="35" t="s">
        <v>58</v>
      </c>
      <c r="E104" s="35" t="s">
        <v>49</v>
      </c>
      <c r="F104" s="36" t="s">
        <v>50</v>
      </c>
      <c r="G104" s="37" t="s">
        <v>56</v>
      </c>
      <c r="H104" s="37" t="s">
        <v>57</v>
      </c>
      <c r="I104" s="38" t="s">
        <v>63</v>
      </c>
    </row>
    <row r="105" spans="1:9" s="109" customFormat="1" ht="72" x14ac:dyDescent="0.35">
      <c r="A105" s="424" t="s">
        <v>836</v>
      </c>
      <c r="B105" s="431">
        <v>1</v>
      </c>
      <c r="C105" s="431">
        <v>20.079999999999998</v>
      </c>
      <c r="D105" s="35" t="s">
        <v>58</v>
      </c>
      <c r="E105" s="35" t="s">
        <v>49</v>
      </c>
      <c r="F105" s="36" t="s">
        <v>50</v>
      </c>
      <c r="G105" s="37" t="s">
        <v>56</v>
      </c>
      <c r="H105" s="37" t="s">
        <v>57</v>
      </c>
      <c r="I105" s="38" t="s">
        <v>63</v>
      </c>
    </row>
    <row r="106" spans="1:9" s="109" customFormat="1" ht="72" x14ac:dyDescent="0.35">
      <c r="A106" s="424" t="s">
        <v>837</v>
      </c>
      <c r="B106" s="431">
        <v>1</v>
      </c>
      <c r="C106" s="431">
        <v>19.41</v>
      </c>
      <c r="D106" s="35" t="s">
        <v>58</v>
      </c>
      <c r="E106" s="35" t="s">
        <v>49</v>
      </c>
      <c r="F106" s="36" t="s">
        <v>50</v>
      </c>
      <c r="G106" s="37" t="s">
        <v>56</v>
      </c>
      <c r="H106" s="37" t="s">
        <v>57</v>
      </c>
      <c r="I106" s="38" t="s">
        <v>63</v>
      </c>
    </row>
    <row r="107" spans="1:9" s="109" customFormat="1" ht="72" x14ac:dyDescent="0.35">
      <c r="A107" s="424" t="s">
        <v>838</v>
      </c>
      <c r="B107" s="431">
        <v>1</v>
      </c>
      <c r="C107" s="431">
        <v>18.61</v>
      </c>
      <c r="D107" s="35" t="s">
        <v>58</v>
      </c>
      <c r="E107" s="35" t="s">
        <v>49</v>
      </c>
      <c r="F107" s="36" t="s">
        <v>50</v>
      </c>
      <c r="G107" s="37" t="s">
        <v>56</v>
      </c>
      <c r="H107" s="37" t="s">
        <v>57</v>
      </c>
      <c r="I107" s="38" t="s">
        <v>63</v>
      </c>
    </row>
    <row r="108" spans="1:9" s="109" customFormat="1" ht="72" x14ac:dyDescent="0.35">
      <c r="A108" s="424" t="s">
        <v>839</v>
      </c>
      <c r="B108" s="431">
        <v>1</v>
      </c>
      <c r="C108" s="431">
        <v>18.62</v>
      </c>
      <c r="D108" s="35" t="s">
        <v>58</v>
      </c>
      <c r="E108" s="35" t="s">
        <v>49</v>
      </c>
      <c r="F108" s="36" t="s">
        <v>50</v>
      </c>
      <c r="G108" s="37" t="s">
        <v>56</v>
      </c>
      <c r="H108" s="37" t="s">
        <v>57</v>
      </c>
      <c r="I108" s="38" t="s">
        <v>63</v>
      </c>
    </row>
    <row r="109" spans="1:9" s="109" customFormat="1" ht="72" x14ac:dyDescent="0.35">
      <c r="A109" s="424" t="s">
        <v>840</v>
      </c>
      <c r="B109" s="431">
        <v>1</v>
      </c>
      <c r="C109" s="431">
        <v>18.600000000000001</v>
      </c>
      <c r="D109" s="35" t="s">
        <v>58</v>
      </c>
      <c r="E109" s="35" t="s">
        <v>49</v>
      </c>
      <c r="F109" s="36" t="s">
        <v>50</v>
      </c>
      <c r="G109" s="37" t="s">
        <v>56</v>
      </c>
      <c r="H109" s="37" t="s">
        <v>57</v>
      </c>
      <c r="I109" s="38" t="s">
        <v>63</v>
      </c>
    </row>
    <row r="110" spans="1:9" s="109" customFormat="1" ht="72" x14ac:dyDescent="0.35">
      <c r="A110" s="424" t="s">
        <v>841</v>
      </c>
      <c r="B110" s="431">
        <v>1</v>
      </c>
      <c r="C110" s="431">
        <v>18.62</v>
      </c>
      <c r="D110" s="35" t="s">
        <v>58</v>
      </c>
      <c r="E110" s="35" t="s">
        <v>49</v>
      </c>
      <c r="F110" s="36" t="s">
        <v>50</v>
      </c>
      <c r="G110" s="37" t="s">
        <v>56</v>
      </c>
      <c r="H110" s="37" t="s">
        <v>57</v>
      </c>
      <c r="I110" s="38" t="s">
        <v>63</v>
      </c>
    </row>
    <row r="111" spans="1:9" s="109" customFormat="1" ht="72" x14ac:dyDescent="0.35">
      <c r="A111" s="424" t="s">
        <v>842</v>
      </c>
      <c r="B111" s="431">
        <v>1</v>
      </c>
      <c r="C111" s="431">
        <v>18.600000000000001</v>
      </c>
      <c r="D111" s="35" t="s">
        <v>58</v>
      </c>
      <c r="E111" s="35" t="s">
        <v>49</v>
      </c>
      <c r="F111" s="36" t="s">
        <v>50</v>
      </c>
      <c r="G111" s="37" t="s">
        <v>56</v>
      </c>
      <c r="H111" s="37" t="s">
        <v>57</v>
      </c>
      <c r="I111" s="38" t="s">
        <v>63</v>
      </c>
    </row>
    <row r="112" spans="1:9" s="109" customFormat="1" ht="72" x14ac:dyDescent="0.35">
      <c r="A112" s="424" t="s">
        <v>843</v>
      </c>
      <c r="B112" s="431">
        <v>1</v>
      </c>
      <c r="C112" s="431">
        <v>18.63</v>
      </c>
      <c r="D112" s="35" t="s">
        <v>58</v>
      </c>
      <c r="E112" s="35" t="s">
        <v>49</v>
      </c>
      <c r="F112" s="36" t="s">
        <v>50</v>
      </c>
      <c r="G112" s="37" t="s">
        <v>56</v>
      </c>
      <c r="H112" s="37" t="s">
        <v>57</v>
      </c>
      <c r="I112" s="38" t="s">
        <v>63</v>
      </c>
    </row>
    <row r="113" spans="1:9" s="109" customFormat="1" ht="72" x14ac:dyDescent="0.35">
      <c r="A113" s="424" t="s">
        <v>844</v>
      </c>
      <c r="B113" s="431">
        <v>1</v>
      </c>
      <c r="C113" s="431">
        <v>18.61</v>
      </c>
      <c r="D113" s="35" t="s">
        <v>58</v>
      </c>
      <c r="E113" s="35" t="s">
        <v>49</v>
      </c>
      <c r="F113" s="36" t="s">
        <v>50</v>
      </c>
      <c r="G113" s="37" t="s">
        <v>56</v>
      </c>
      <c r="H113" s="37" t="s">
        <v>57</v>
      </c>
      <c r="I113" s="38" t="s">
        <v>63</v>
      </c>
    </row>
    <row r="114" spans="1:9" s="109" customFormat="1" ht="72" x14ac:dyDescent="0.35">
      <c r="A114" s="424" t="s">
        <v>845</v>
      </c>
      <c r="B114" s="431">
        <v>1</v>
      </c>
      <c r="C114" s="431">
        <v>18.63</v>
      </c>
      <c r="D114" s="35" t="s">
        <v>58</v>
      </c>
      <c r="E114" s="35" t="s">
        <v>49</v>
      </c>
      <c r="F114" s="36" t="s">
        <v>50</v>
      </c>
      <c r="G114" s="37" t="s">
        <v>56</v>
      </c>
      <c r="H114" s="37" t="s">
        <v>57</v>
      </c>
      <c r="I114" s="38" t="s">
        <v>63</v>
      </c>
    </row>
    <row r="115" spans="1:9" s="109" customFormat="1" ht="72" x14ac:dyDescent="0.35">
      <c r="A115" s="424" t="s">
        <v>846</v>
      </c>
      <c r="B115" s="431">
        <v>1</v>
      </c>
      <c r="C115" s="431">
        <v>18.809999999999999</v>
      </c>
      <c r="D115" s="35" t="s">
        <v>58</v>
      </c>
      <c r="E115" s="35" t="s">
        <v>49</v>
      </c>
      <c r="F115" s="36" t="s">
        <v>50</v>
      </c>
      <c r="G115" s="37" t="s">
        <v>56</v>
      </c>
      <c r="H115" s="37" t="s">
        <v>57</v>
      </c>
      <c r="I115" s="38" t="s">
        <v>63</v>
      </c>
    </row>
    <row r="116" spans="1:9" s="109" customFormat="1" ht="72" x14ac:dyDescent="0.35">
      <c r="A116" s="424" t="s">
        <v>847</v>
      </c>
      <c r="B116" s="431">
        <v>1</v>
      </c>
      <c r="C116" s="431">
        <v>18.809999999999999</v>
      </c>
      <c r="D116" s="35" t="s">
        <v>58</v>
      </c>
      <c r="E116" s="35" t="s">
        <v>49</v>
      </c>
      <c r="F116" s="36" t="s">
        <v>50</v>
      </c>
      <c r="G116" s="37" t="s">
        <v>56</v>
      </c>
      <c r="H116" s="37" t="s">
        <v>57</v>
      </c>
      <c r="I116" s="38" t="s">
        <v>63</v>
      </c>
    </row>
    <row r="117" spans="1:9" s="109" customFormat="1" ht="72" x14ac:dyDescent="0.35">
      <c r="A117" s="424" t="s">
        <v>848</v>
      </c>
      <c r="B117" s="431">
        <v>1</v>
      </c>
      <c r="C117" s="431">
        <v>22.02</v>
      </c>
      <c r="D117" s="35" t="s">
        <v>58</v>
      </c>
      <c r="E117" s="35" t="s">
        <v>49</v>
      </c>
      <c r="F117" s="36" t="s">
        <v>50</v>
      </c>
      <c r="G117" s="37" t="s">
        <v>56</v>
      </c>
      <c r="H117" s="37" t="s">
        <v>57</v>
      </c>
      <c r="I117" s="38" t="s">
        <v>63</v>
      </c>
    </row>
    <row r="118" spans="1:9" s="109" customFormat="1" ht="72" x14ac:dyDescent="0.35">
      <c r="A118" s="424" t="s">
        <v>849</v>
      </c>
      <c r="B118" s="431">
        <v>1</v>
      </c>
      <c r="C118" s="431">
        <v>2.78</v>
      </c>
      <c r="D118" s="35" t="s">
        <v>58</v>
      </c>
      <c r="E118" s="35" t="s">
        <v>49</v>
      </c>
      <c r="F118" s="36" t="s">
        <v>50</v>
      </c>
      <c r="G118" s="37" t="s">
        <v>56</v>
      </c>
      <c r="H118" s="37" t="s">
        <v>57</v>
      </c>
      <c r="I118" s="38" t="s">
        <v>63</v>
      </c>
    </row>
    <row r="119" spans="1:9" s="109" customFormat="1" ht="72" x14ac:dyDescent="0.35">
      <c r="A119" s="424" t="s">
        <v>850</v>
      </c>
      <c r="B119" s="431">
        <v>1</v>
      </c>
      <c r="C119" s="431">
        <v>2.78</v>
      </c>
      <c r="D119" s="35" t="s">
        <v>58</v>
      </c>
      <c r="E119" s="35" t="s">
        <v>49</v>
      </c>
      <c r="F119" s="36" t="s">
        <v>50</v>
      </c>
      <c r="G119" s="37" t="s">
        <v>56</v>
      </c>
      <c r="H119" s="37" t="s">
        <v>57</v>
      </c>
      <c r="I119" s="38" t="s">
        <v>63</v>
      </c>
    </row>
    <row r="120" spans="1:9" s="109" customFormat="1" ht="72" x14ac:dyDescent="0.35">
      <c r="A120" s="424" t="s">
        <v>851</v>
      </c>
      <c r="B120" s="431">
        <v>1</v>
      </c>
      <c r="C120" s="431">
        <v>2.4500000000000002</v>
      </c>
      <c r="D120" s="35" t="s">
        <v>58</v>
      </c>
      <c r="E120" s="35" t="s">
        <v>49</v>
      </c>
      <c r="F120" s="36" t="s">
        <v>50</v>
      </c>
      <c r="G120" s="37" t="s">
        <v>56</v>
      </c>
      <c r="H120" s="37" t="s">
        <v>57</v>
      </c>
      <c r="I120" s="38" t="s">
        <v>63</v>
      </c>
    </row>
    <row r="121" spans="1:9" s="109" customFormat="1" ht="72" x14ac:dyDescent="0.35">
      <c r="A121" s="424" t="s">
        <v>852</v>
      </c>
      <c r="B121" s="431">
        <v>1</v>
      </c>
      <c r="C121" s="431">
        <v>3.01</v>
      </c>
      <c r="D121" s="35" t="s">
        <v>58</v>
      </c>
      <c r="E121" s="35" t="s">
        <v>49</v>
      </c>
      <c r="F121" s="36" t="s">
        <v>50</v>
      </c>
      <c r="G121" s="37" t="s">
        <v>56</v>
      </c>
      <c r="H121" s="37" t="s">
        <v>57</v>
      </c>
      <c r="I121" s="38" t="s">
        <v>63</v>
      </c>
    </row>
    <row r="122" spans="1:9" s="109" customFormat="1" ht="72" x14ac:dyDescent="0.35">
      <c r="A122" s="424" t="s">
        <v>853</v>
      </c>
      <c r="B122" s="431">
        <v>1</v>
      </c>
      <c r="C122" s="431">
        <v>2.79</v>
      </c>
      <c r="D122" s="35" t="s">
        <v>58</v>
      </c>
      <c r="E122" s="35" t="s">
        <v>49</v>
      </c>
      <c r="F122" s="36" t="s">
        <v>50</v>
      </c>
      <c r="G122" s="37" t="s">
        <v>56</v>
      </c>
      <c r="H122" s="37" t="s">
        <v>57</v>
      </c>
      <c r="I122" s="38" t="s">
        <v>63</v>
      </c>
    </row>
    <row r="123" spans="1:9" s="109" customFormat="1" ht="72" x14ac:dyDescent="0.35">
      <c r="A123" s="424" t="s">
        <v>854</v>
      </c>
      <c r="B123" s="431">
        <v>1</v>
      </c>
      <c r="C123" s="431">
        <v>2.79</v>
      </c>
      <c r="D123" s="35" t="s">
        <v>58</v>
      </c>
      <c r="E123" s="35" t="s">
        <v>49</v>
      </c>
      <c r="F123" s="36" t="s">
        <v>50</v>
      </c>
      <c r="G123" s="37" t="s">
        <v>56</v>
      </c>
      <c r="H123" s="37" t="s">
        <v>57</v>
      </c>
      <c r="I123" s="38" t="s">
        <v>63</v>
      </c>
    </row>
    <row r="124" spans="1:9" s="109" customFormat="1" ht="72" x14ac:dyDescent="0.35">
      <c r="A124" s="424" t="s">
        <v>855</v>
      </c>
      <c r="B124" s="431">
        <v>1</v>
      </c>
      <c r="C124" s="431">
        <v>2.79</v>
      </c>
      <c r="D124" s="35" t="s">
        <v>58</v>
      </c>
      <c r="E124" s="35" t="s">
        <v>49</v>
      </c>
      <c r="F124" s="36" t="s">
        <v>50</v>
      </c>
      <c r="G124" s="37" t="s">
        <v>56</v>
      </c>
      <c r="H124" s="37" t="s">
        <v>57</v>
      </c>
      <c r="I124" s="38" t="s">
        <v>63</v>
      </c>
    </row>
    <row r="125" spans="1:9" s="109" customFormat="1" ht="72" x14ac:dyDescent="0.35">
      <c r="A125" s="424" t="s">
        <v>856</v>
      </c>
      <c r="B125" s="431">
        <v>1</v>
      </c>
      <c r="C125" s="431">
        <v>2.79</v>
      </c>
      <c r="D125" s="35" t="s">
        <v>58</v>
      </c>
      <c r="E125" s="35" t="s">
        <v>49</v>
      </c>
      <c r="F125" s="36" t="s">
        <v>50</v>
      </c>
      <c r="G125" s="37" t="s">
        <v>56</v>
      </c>
      <c r="H125" s="37" t="s">
        <v>57</v>
      </c>
      <c r="I125" s="38" t="s">
        <v>63</v>
      </c>
    </row>
    <row r="126" spans="1:9" s="109" customFormat="1" ht="72" x14ac:dyDescent="0.35">
      <c r="A126" s="424" t="s">
        <v>857</v>
      </c>
      <c r="B126" s="431">
        <v>1</v>
      </c>
      <c r="C126" s="431">
        <v>2.79</v>
      </c>
      <c r="D126" s="35" t="s">
        <v>58</v>
      </c>
      <c r="E126" s="35" t="s">
        <v>49</v>
      </c>
      <c r="F126" s="36" t="s">
        <v>50</v>
      </c>
      <c r="G126" s="37" t="s">
        <v>56</v>
      </c>
      <c r="H126" s="37" t="s">
        <v>57</v>
      </c>
      <c r="I126" s="38" t="s">
        <v>63</v>
      </c>
    </row>
    <row r="127" spans="1:9" s="109" customFormat="1" ht="72" x14ac:dyDescent="0.35">
      <c r="A127" s="424" t="s">
        <v>858</v>
      </c>
      <c r="B127" s="431">
        <v>1</v>
      </c>
      <c r="C127" s="431">
        <v>2.79</v>
      </c>
      <c r="D127" s="35" t="s">
        <v>58</v>
      </c>
      <c r="E127" s="35" t="s">
        <v>49</v>
      </c>
      <c r="F127" s="36" t="s">
        <v>50</v>
      </c>
      <c r="G127" s="37" t="s">
        <v>56</v>
      </c>
      <c r="H127" s="37" t="s">
        <v>57</v>
      </c>
      <c r="I127" s="38" t="s">
        <v>63</v>
      </c>
    </row>
    <row r="128" spans="1:9" s="109" customFormat="1" ht="72" x14ac:dyDescent="0.35">
      <c r="A128" s="424" t="s">
        <v>859</v>
      </c>
      <c r="B128" s="431">
        <v>1</v>
      </c>
      <c r="C128" s="431">
        <v>2.79</v>
      </c>
      <c r="D128" s="35" t="s">
        <v>58</v>
      </c>
      <c r="E128" s="35" t="s">
        <v>49</v>
      </c>
      <c r="F128" s="36" t="s">
        <v>50</v>
      </c>
      <c r="G128" s="37" t="s">
        <v>56</v>
      </c>
      <c r="H128" s="37" t="s">
        <v>57</v>
      </c>
      <c r="I128" s="38" t="s">
        <v>63</v>
      </c>
    </row>
    <row r="129" spans="1:9" s="109" customFormat="1" ht="72" x14ac:dyDescent="0.35">
      <c r="A129" s="424" t="s">
        <v>860</v>
      </c>
      <c r="B129" s="431">
        <v>1</v>
      </c>
      <c r="C129" s="431">
        <v>2.79</v>
      </c>
      <c r="D129" s="35" t="s">
        <v>58</v>
      </c>
      <c r="E129" s="35" t="s">
        <v>49</v>
      </c>
      <c r="F129" s="36" t="s">
        <v>50</v>
      </c>
      <c r="G129" s="37" t="s">
        <v>56</v>
      </c>
      <c r="H129" s="37" t="s">
        <v>57</v>
      </c>
      <c r="I129" s="38" t="s">
        <v>63</v>
      </c>
    </row>
    <row r="130" spans="1:9" s="109" customFormat="1" ht="72" x14ac:dyDescent="0.35">
      <c r="A130" s="424" t="s">
        <v>861</v>
      </c>
      <c r="B130" s="431">
        <v>1</v>
      </c>
      <c r="C130" s="431">
        <v>2.79</v>
      </c>
      <c r="D130" s="35" t="s">
        <v>58</v>
      </c>
      <c r="E130" s="35" t="s">
        <v>49</v>
      </c>
      <c r="F130" s="36" t="s">
        <v>50</v>
      </c>
      <c r="G130" s="37" t="s">
        <v>56</v>
      </c>
      <c r="H130" s="37" t="s">
        <v>57</v>
      </c>
      <c r="I130" s="38" t="s">
        <v>63</v>
      </c>
    </row>
    <row r="131" spans="1:9" s="109" customFormat="1" ht="72" x14ac:dyDescent="0.35">
      <c r="A131" s="424" t="s">
        <v>862</v>
      </c>
      <c r="B131" s="431">
        <v>1</v>
      </c>
      <c r="C131" s="431">
        <v>2.79</v>
      </c>
      <c r="D131" s="35" t="s">
        <v>58</v>
      </c>
      <c r="E131" s="35" t="s">
        <v>49</v>
      </c>
      <c r="F131" s="36" t="s">
        <v>50</v>
      </c>
      <c r="G131" s="37" t="s">
        <v>56</v>
      </c>
      <c r="H131" s="37" t="s">
        <v>57</v>
      </c>
      <c r="I131" s="38" t="s">
        <v>63</v>
      </c>
    </row>
    <row r="132" spans="1:9" s="109" customFormat="1" ht="72" x14ac:dyDescent="0.35">
      <c r="A132" s="424" t="s">
        <v>863</v>
      </c>
      <c r="B132" s="431">
        <v>1</v>
      </c>
      <c r="C132" s="431">
        <v>2.79</v>
      </c>
      <c r="D132" s="35" t="s">
        <v>58</v>
      </c>
      <c r="E132" s="35" t="s">
        <v>49</v>
      </c>
      <c r="F132" s="36" t="s">
        <v>50</v>
      </c>
      <c r="G132" s="37" t="s">
        <v>56</v>
      </c>
      <c r="H132" s="37" t="s">
        <v>57</v>
      </c>
      <c r="I132" s="38" t="s">
        <v>63</v>
      </c>
    </row>
    <row r="133" spans="1:9" s="109" customFormat="1" ht="72" x14ac:dyDescent="0.35">
      <c r="A133" s="424" t="s">
        <v>864</v>
      </c>
      <c r="B133" s="431">
        <v>1</v>
      </c>
      <c r="C133" s="431">
        <v>2.2799999999999998</v>
      </c>
      <c r="D133" s="35" t="s">
        <v>58</v>
      </c>
      <c r="E133" s="35" t="s">
        <v>49</v>
      </c>
      <c r="F133" s="36" t="s">
        <v>50</v>
      </c>
      <c r="G133" s="37" t="s">
        <v>56</v>
      </c>
      <c r="H133" s="37" t="s">
        <v>57</v>
      </c>
      <c r="I133" s="38" t="s">
        <v>63</v>
      </c>
    </row>
    <row r="134" spans="1:9" s="109" customFormat="1" ht="72" x14ac:dyDescent="0.35">
      <c r="A134" s="424" t="s">
        <v>865</v>
      </c>
      <c r="B134" s="431">
        <v>1</v>
      </c>
      <c r="C134" s="431">
        <v>2.2799999999999998</v>
      </c>
      <c r="D134" s="35" t="s">
        <v>58</v>
      </c>
      <c r="E134" s="35" t="s">
        <v>49</v>
      </c>
      <c r="F134" s="36" t="s">
        <v>50</v>
      </c>
      <c r="G134" s="37" t="s">
        <v>56</v>
      </c>
      <c r="H134" s="37" t="s">
        <v>57</v>
      </c>
      <c r="I134" s="38" t="s">
        <v>63</v>
      </c>
    </row>
    <row r="135" spans="1:9" s="109" customFormat="1" ht="72" x14ac:dyDescent="0.35">
      <c r="A135" s="424" t="s">
        <v>866</v>
      </c>
      <c r="B135" s="431">
        <v>1</v>
      </c>
      <c r="C135" s="431">
        <v>2.2799999999999998</v>
      </c>
      <c r="D135" s="35" t="s">
        <v>58</v>
      </c>
      <c r="E135" s="35" t="s">
        <v>49</v>
      </c>
      <c r="F135" s="36" t="s">
        <v>50</v>
      </c>
      <c r="G135" s="37" t="s">
        <v>56</v>
      </c>
      <c r="H135" s="37" t="s">
        <v>57</v>
      </c>
      <c r="I135" s="38" t="s">
        <v>63</v>
      </c>
    </row>
    <row r="136" spans="1:9" s="109" customFormat="1" ht="72" x14ac:dyDescent="0.35">
      <c r="A136" s="424" t="s">
        <v>867</v>
      </c>
      <c r="B136" s="431">
        <v>1</v>
      </c>
      <c r="C136" s="431">
        <v>3.09</v>
      </c>
      <c r="D136" s="35" t="s">
        <v>58</v>
      </c>
      <c r="E136" s="35" t="s">
        <v>49</v>
      </c>
      <c r="F136" s="36" t="s">
        <v>50</v>
      </c>
      <c r="G136" s="37" t="s">
        <v>56</v>
      </c>
      <c r="H136" s="37" t="s">
        <v>57</v>
      </c>
      <c r="I136" s="38" t="s">
        <v>63</v>
      </c>
    </row>
    <row r="137" spans="1:9" s="109" customFormat="1" ht="72" x14ac:dyDescent="0.35">
      <c r="A137" s="424" t="s">
        <v>868</v>
      </c>
      <c r="B137" s="431">
        <v>1</v>
      </c>
      <c r="C137" s="431">
        <v>3.09</v>
      </c>
      <c r="D137" s="35" t="s">
        <v>58</v>
      </c>
      <c r="E137" s="35" t="s">
        <v>49</v>
      </c>
      <c r="F137" s="36" t="s">
        <v>50</v>
      </c>
      <c r="G137" s="37" t="s">
        <v>56</v>
      </c>
      <c r="H137" s="37" t="s">
        <v>57</v>
      </c>
      <c r="I137" s="38" t="s">
        <v>63</v>
      </c>
    </row>
    <row r="138" spans="1:9" s="109" customFormat="1" ht="72" x14ac:dyDescent="0.35">
      <c r="A138" s="424" t="s">
        <v>869</v>
      </c>
      <c r="B138" s="431">
        <v>1</v>
      </c>
      <c r="C138" s="431">
        <v>3.09</v>
      </c>
      <c r="D138" s="35" t="s">
        <v>58</v>
      </c>
      <c r="E138" s="35" t="s">
        <v>49</v>
      </c>
      <c r="F138" s="36" t="s">
        <v>50</v>
      </c>
      <c r="G138" s="37" t="s">
        <v>56</v>
      </c>
      <c r="H138" s="37" t="s">
        <v>57</v>
      </c>
      <c r="I138" s="38" t="s">
        <v>63</v>
      </c>
    </row>
    <row r="139" spans="1:9" s="109" customFormat="1" ht="72" x14ac:dyDescent="0.35">
      <c r="A139" s="424" t="s">
        <v>870</v>
      </c>
      <c r="B139" s="431">
        <v>1</v>
      </c>
      <c r="C139" s="431">
        <v>3.09</v>
      </c>
      <c r="D139" s="35" t="s">
        <v>58</v>
      </c>
      <c r="E139" s="35" t="s">
        <v>49</v>
      </c>
      <c r="F139" s="36" t="s">
        <v>50</v>
      </c>
      <c r="G139" s="37" t="s">
        <v>56</v>
      </c>
      <c r="H139" s="37" t="s">
        <v>57</v>
      </c>
      <c r="I139" s="38" t="s">
        <v>63</v>
      </c>
    </row>
    <row r="140" spans="1:9" s="109" customFormat="1" ht="72" x14ac:dyDescent="0.35">
      <c r="A140" s="424" t="s">
        <v>871</v>
      </c>
      <c r="B140" s="431">
        <v>1</v>
      </c>
      <c r="C140" s="431">
        <v>3.09</v>
      </c>
      <c r="D140" s="35" t="s">
        <v>58</v>
      </c>
      <c r="E140" s="35" t="s">
        <v>49</v>
      </c>
      <c r="F140" s="36" t="s">
        <v>50</v>
      </c>
      <c r="G140" s="37" t="s">
        <v>56</v>
      </c>
      <c r="H140" s="37" t="s">
        <v>57</v>
      </c>
      <c r="I140" s="38" t="s">
        <v>63</v>
      </c>
    </row>
    <row r="141" spans="1:9" s="109" customFormat="1" ht="72" x14ac:dyDescent="0.35">
      <c r="A141" s="424" t="s">
        <v>872</v>
      </c>
      <c r="B141" s="431">
        <v>1</v>
      </c>
      <c r="C141" s="431">
        <v>3.09</v>
      </c>
      <c r="D141" s="35" t="s">
        <v>58</v>
      </c>
      <c r="E141" s="35" t="s">
        <v>49</v>
      </c>
      <c r="F141" s="36" t="s">
        <v>50</v>
      </c>
      <c r="G141" s="37" t="s">
        <v>56</v>
      </c>
      <c r="H141" s="37" t="s">
        <v>57</v>
      </c>
      <c r="I141" s="38" t="s">
        <v>63</v>
      </c>
    </row>
    <row r="142" spans="1:9" s="109" customFormat="1" ht="72" x14ac:dyDescent="0.35">
      <c r="A142" s="424" t="s">
        <v>873</v>
      </c>
      <c r="B142" s="431">
        <v>1</v>
      </c>
      <c r="C142" s="431">
        <v>3.09</v>
      </c>
      <c r="D142" s="35" t="s">
        <v>58</v>
      </c>
      <c r="E142" s="35" t="s">
        <v>49</v>
      </c>
      <c r="F142" s="36" t="s">
        <v>50</v>
      </c>
      <c r="G142" s="37" t="s">
        <v>56</v>
      </c>
      <c r="H142" s="37" t="s">
        <v>57</v>
      </c>
      <c r="I142" s="38" t="s">
        <v>63</v>
      </c>
    </row>
    <row r="143" spans="1:9" s="109" customFormat="1" ht="72" x14ac:dyDescent="0.35">
      <c r="A143" s="424" t="s">
        <v>874</v>
      </c>
      <c r="B143" s="431">
        <v>1</v>
      </c>
      <c r="C143" s="431">
        <v>3.09</v>
      </c>
      <c r="D143" s="35" t="s">
        <v>58</v>
      </c>
      <c r="E143" s="35" t="s">
        <v>49</v>
      </c>
      <c r="F143" s="36" t="s">
        <v>50</v>
      </c>
      <c r="G143" s="37" t="s">
        <v>56</v>
      </c>
      <c r="H143" s="37" t="s">
        <v>57</v>
      </c>
      <c r="I143" s="38" t="s">
        <v>63</v>
      </c>
    </row>
    <row r="144" spans="1:9" s="109" customFormat="1" ht="72" x14ac:dyDescent="0.35">
      <c r="A144" s="424" t="s">
        <v>875</v>
      </c>
      <c r="B144" s="431">
        <v>1</v>
      </c>
      <c r="C144" s="431">
        <v>3.22</v>
      </c>
      <c r="D144" s="35" t="s">
        <v>58</v>
      </c>
      <c r="E144" s="35" t="s">
        <v>49</v>
      </c>
      <c r="F144" s="36" t="s">
        <v>50</v>
      </c>
      <c r="G144" s="37" t="s">
        <v>56</v>
      </c>
      <c r="H144" s="37" t="s">
        <v>57</v>
      </c>
      <c r="I144" s="38" t="s">
        <v>63</v>
      </c>
    </row>
    <row r="145" spans="1:9" s="109" customFormat="1" ht="72" x14ac:dyDescent="0.35">
      <c r="A145" s="424" t="s">
        <v>876</v>
      </c>
      <c r="B145" s="431">
        <v>1</v>
      </c>
      <c r="C145" s="431">
        <v>20.079999999999998</v>
      </c>
      <c r="D145" s="35" t="s">
        <v>58</v>
      </c>
      <c r="E145" s="35" t="s">
        <v>49</v>
      </c>
      <c r="F145" s="36" t="s">
        <v>50</v>
      </c>
      <c r="G145" s="37" t="s">
        <v>56</v>
      </c>
      <c r="H145" s="37" t="s">
        <v>57</v>
      </c>
      <c r="I145" s="38" t="s">
        <v>63</v>
      </c>
    </row>
    <row r="146" spans="1:9" s="109" customFormat="1" ht="72" x14ac:dyDescent="0.35">
      <c r="A146" s="424" t="s">
        <v>877</v>
      </c>
      <c r="B146" s="431">
        <v>1</v>
      </c>
      <c r="C146" s="431">
        <v>12.51</v>
      </c>
      <c r="D146" s="35" t="s">
        <v>58</v>
      </c>
      <c r="E146" s="35" t="s">
        <v>49</v>
      </c>
      <c r="F146" s="36" t="s">
        <v>50</v>
      </c>
      <c r="G146" s="37" t="s">
        <v>56</v>
      </c>
      <c r="H146" s="37" t="s">
        <v>57</v>
      </c>
      <c r="I146" s="38" t="s">
        <v>63</v>
      </c>
    </row>
    <row r="147" spans="1:9" s="109" customFormat="1" ht="72" x14ac:dyDescent="0.35">
      <c r="A147" s="424" t="s">
        <v>878</v>
      </c>
      <c r="B147" s="431">
        <v>1</v>
      </c>
      <c r="C147" s="431">
        <v>11.7</v>
      </c>
      <c r="D147" s="35" t="s">
        <v>58</v>
      </c>
      <c r="E147" s="35" t="s">
        <v>49</v>
      </c>
      <c r="F147" s="36" t="s">
        <v>50</v>
      </c>
      <c r="G147" s="37" t="s">
        <v>56</v>
      </c>
      <c r="H147" s="37" t="s">
        <v>57</v>
      </c>
      <c r="I147" s="38" t="s">
        <v>63</v>
      </c>
    </row>
    <row r="148" spans="1:9" s="109" customFormat="1" ht="72" x14ac:dyDescent="0.35">
      <c r="A148" s="424" t="s">
        <v>879</v>
      </c>
      <c r="B148" s="431">
        <v>1</v>
      </c>
      <c r="C148" s="431">
        <v>13.06</v>
      </c>
      <c r="D148" s="35" t="s">
        <v>58</v>
      </c>
      <c r="E148" s="35" t="s">
        <v>49</v>
      </c>
      <c r="F148" s="36" t="s">
        <v>50</v>
      </c>
      <c r="G148" s="37" t="s">
        <v>56</v>
      </c>
      <c r="H148" s="37" t="s">
        <v>57</v>
      </c>
      <c r="I148" s="38" t="s">
        <v>63</v>
      </c>
    </row>
    <row r="149" spans="1:9" s="109" customFormat="1" ht="72" x14ac:dyDescent="0.35">
      <c r="A149" s="424" t="s">
        <v>880</v>
      </c>
      <c r="B149" s="431">
        <v>1</v>
      </c>
      <c r="C149" s="431">
        <v>12.52</v>
      </c>
      <c r="D149" s="35" t="s">
        <v>58</v>
      </c>
      <c r="E149" s="35" t="s">
        <v>49</v>
      </c>
      <c r="F149" s="36" t="s">
        <v>50</v>
      </c>
      <c r="G149" s="37" t="s">
        <v>56</v>
      </c>
      <c r="H149" s="37" t="s">
        <v>57</v>
      </c>
      <c r="I149" s="38" t="s">
        <v>63</v>
      </c>
    </row>
    <row r="150" spans="1:9" s="109" customFormat="1" ht="72" x14ac:dyDescent="0.35">
      <c r="A150" s="424" t="s">
        <v>881</v>
      </c>
      <c r="B150" s="431">
        <v>1</v>
      </c>
      <c r="C150" s="431">
        <v>12.52</v>
      </c>
      <c r="D150" s="35" t="s">
        <v>58</v>
      </c>
      <c r="E150" s="35" t="s">
        <v>49</v>
      </c>
      <c r="F150" s="36" t="s">
        <v>50</v>
      </c>
      <c r="G150" s="37" t="s">
        <v>56</v>
      </c>
      <c r="H150" s="37" t="s">
        <v>57</v>
      </c>
      <c r="I150" s="38" t="s">
        <v>63</v>
      </c>
    </row>
    <row r="151" spans="1:9" s="109" customFormat="1" ht="72" x14ac:dyDescent="0.35">
      <c r="A151" s="424" t="s">
        <v>882</v>
      </c>
      <c r="B151" s="431">
        <v>1</v>
      </c>
      <c r="C151" s="431">
        <v>12.52</v>
      </c>
      <c r="D151" s="35" t="s">
        <v>58</v>
      </c>
      <c r="E151" s="35" t="s">
        <v>49</v>
      </c>
      <c r="F151" s="36" t="s">
        <v>50</v>
      </c>
      <c r="G151" s="37" t="s">
        <v>56</v>
      </c>
      <c r="H151" s="37" t="s">
        <v>57</v>
      </c>
      <c r="I151" s="38" t="s">
        <v>63</v>
      </c>
    </row>
    <row r="152" spans="1:9" s="109" customFormat="1" ht="72" x14ac:dyDescent="0.35">
      <c r="A152" s="424" t="s">
        <v>883</v>
      </c>
      <c r="B152" s="431">
        <v>1</v>
      </c>
      <c r="C152" s="431">
        <v>12.52</v>
      </c>
      <c r="D152" s="35" t="s">
        <v>58</v>
      </c>
      <c r="E152" s="35" t="s">
        <v>49</v>
      </c>
      <c r="F152" s="36" t="s">
        <v>50</v>
      </c>
      <c r="G152" s="37" t="s">
        <v>56</v>
      </c>
      <c r="H152" s="37" t="s">
        <v>57</v>
      </c>
      <c r="I152" s="38" t="s">
        <v>63</v>
      </c>
    </row>
    <row r="153" spans="1:9" s="109" customFormat="1" ht="72" x14ac:dyDescent="0.35">
      <c r="A153" s="424" t="s">
        <v>884</v>
      </c>
      <c r="B153" s="431">
        <v>1</v>
      </c>
      <c r="C153" s="431">
        <v>12.52</v>
      </c>
      <c r="D153" s="35" t="s">
        <v>58</v>
      </c>
      <c r="E153" s="35" t="s">
        <v>49</v>
      </c>
      <c r="F153" s="36" t="s">
        <v>50</v>
      </c>
      <c r="G153" s="37" t="s">
        <v>56</v>
      </c>
      <c r="H153" s="37" t="s">
        <v>57</v>
      </c>
      <c r="I153" s="38" t="s">
        <v>63</v>
      </c>
    </row>
    <row r="154" spans="1:9" s="109" customFormat="1" ht="72" x14ac:dyDescent="0.35">
      <c r="A154" s="424" t="s">
        <v>885</v>
      </c>
      <c r="B154" s="431">
        <v>1</v>
      </c>
      <c r="C154" s="431">
        <v>12.52</v>
      </c>
      <c r="D154" s="35" t="s">
        <v>58</v>
      </c>
      <c r="E154" s="35" t="s">
        <v>49</v>
      </c>
      <c r="F154" s="36" t="s">
        <v>50</v>
      </c>
      <c r="G154" s="37" t="s">
        <v>56</v>
      </c>
      <c r="H154" s="37" t="s">
        <v>57</v>
      </c>
      <c r="I154" s="38" t="s">
        <v>63</v>
      </c>
    </row>
    <row r="155" spans="1:9" s="109" customFormat="1" ht="72" x14ac:dyDescent="0.35">
      <c r="A155" s="424" t="s">
        <v>886</v>
      </c>
      <c r="B155" s="431">
        <v>1</v>
      </c>
      <c r="C155" s="431">
        <v>12.52</v>
      </c>
      <c r="D155" s="35" t="s">
        <v>58</v>
      </c>
      <c r="E155" s="35" t="s">
        <v>49</v>
      </c>
      <c r="F155" s="36" t="s">
        <v>50</v>
      </c>
      <c r="G155" s="37" t="s">
        <v>56</v>
      </c>
      <c r="H155" s="37" t="s">
        <v>57</v>
      </c>
      <c r="I155" s="38" t="s">
        <v>63</v>
      </c>
    </row>
    <row r="156" spans="1:9" s="109" customFormat="1" ht="72" x14ac:dyDescent="0.35">
      <c r="A156" s="424" t="s">
        <v>887</v>
      </c>
      <c r="B156" s="431">
        <v>1</v>
      </c>
      <c r="C156" s="431">
        <v>12.52</v>
      </c>
      <c r="D156" s="35" t="s">
        <v>58</v>
      </c>
      <c r="E156" s="35" t="s">
        <v>49</v>
      </c>
      <c r="F156" s="36" t="s">
        <v>50</v>
      </c>
      <c r="G156" s="37" t="s">
        <v>56</v>
      </c>
      <c r="H156" s="37" t="s">
        <v>57</v>
      </c>
      <c r="I156" s="38" t="s">
        <v>63</v>
      </c>
    </row>
    <row r="157" spans="1:9" s="109" customFormat="1" ht="72" x14ac:dyDescent="0.35">
      <c r="A157" s="424" t="s">
        <v>888</v>
      </c>
      <c r="B157" s="431">
        <v>1</v>
      </c>
      <c r="C157" s="431">
        <v>12.52</v>
      </c>
      <c r="D157" s="35" t="s">
        <v>58</v>
      </c>
      <c r="E157" s="35" t="s">
        <v>49</v>
      </c>
      <c r="F157" s="36" t="s">
        <v>50</v>
      </c>
      <c r="G157" s="37" t="s">
        <v>56</v>
      </c>
      <c r="H157" s="37" t="s">
        <v>57</v>
      </c>
      <c r="I157" s="38" t="s">
        <v>63</v>
      </c>
    </row>
    <row r="158" spans="1:9" s="109" customFormat="1" ht="72" x14ac:dyDescent="0.35">
      <c r="A158" s="424" t="s">
        <v>889</v>
      </c>
      <c r="B158" s="431">
        <v>1</v>
      </c>
      <c r="C158" s="431">
        <v>12.52</v>
      </c>
      <c r="D158" s="35" t="s">
        <v>58</v>
      </c>
      <c r="E158" s="35" t="s">
        <v>49</v>
      </c>
      <c r="F158" s="36" t="s">
        <v>50</v>
      </c>
      <c r="G158" s="37" t="s">
        <v>56</v>
      </c>
      <c r="H158" s="37" t="s">
        <v>57</v>
      </c>
      <c r="I158" s="38" t="s">
        <v>63</v>
      </c>
    </row>
    <row r="159" spans="1:9" s="109" customFormat="1" ht="72" x14ac:dyDescent="0.35">
      <c r="A159" s="424" t="s">
        <v>890</v>
      </c>
      <c r="B159" s="431">
        <v>1</v>
      </c>
      <c r="C159" s="431">
        <v>12.52</v>
      </c>
      <c r="D159" s="35" t="s">
        <v>58</v>
      </c>
      <c r="E159" s="35" t="s">
        <v>49</v>
      </c>
      <c r="F159" s="36" t="s">
        <v>50</v>
      </c>
      <c r="G159" s="37" t="s">
        <v>56</v>
      </c>
      <c r="H159" s="37" t="s">
        <v>57</v>
      </c>
      <c r="I159" s="38" t="s">
        <v>63</v>
      </c>
    </row>
    <row r="160" spans="1:9" s="109" customFormat="1" ht="72" x14ac:dyDescent="0.35">
      <c r="A160" s="424" t="s">
        <v>891</v>
      </c>
      <c r="B160" s="431">
        <v>1</v>
      </c>
      <c r="C160" s="431">
        <v>21.9</v>
      </c>
      <c r="D160" s="35" t="s">
        <v>58</v>
      </c>
      <c r="E160" s="35" t="s">
        <v>49</v>
      </c>
      <c r="F160" s="36" t="s">
        <v>50</v>
      </c>
      <c r="G160" s="37" t="s">
        <v>56</v>
      </c>
      <c r="H160" s="37" t="s">
        <v>57</v>
      </c>
      <c r="I160" s="38" t="s">
        <v>63</v>
      </c>
    </row>
    <row r="161" spans="1:9" ht="72" x14ac:dyDescent="0.35">
      <c r="A161" s="424" t="s">
        <v>892</v>
      </c>
      <c r="B161" s="431">
        <v>1</v>
      </c>
      <c r="C161" s="431">
        <v>19.04</v>
      </c>
      <c r="D161" s="35" t="s">
        <v>58</v>
      </c>
      <c r="E161" s="35" t="s">
        <v>49</v>
      </c>
      <c r="F161" s="36" t="s">
        <v>50</v>
      </c>
      <c r="G161" s="37" t="s">
        <v>56</v>
      </c>
      <c r="H161" s="37" t="s">
        <v>57</v>
      </c>
      <c r="I161" s="38" t="s">
        <v>63</v>
      </c>
    </row>
    <row r="162" spans="1:9" ht="72" x14ac:dyDescent="0.35">
      <c r="A162" s="424" t="s">
        <v>893</v>
      </c>
      <c r="B162" s="431">
        <v>1</v>
      </c>
      <c r="C162" s="431">
        <v>18.809999999999999</v>
      </c>
      <c r="D162" s="35" t="s">
        <v>58</v>
      </c>
      <c r="E162" s="35" t="s">
        <v>49</v>
      </c>
      <c r="F162" s="36" t="s">
        <v>50</v>
      </c>
      <c r="G162" s="37" t="s">
        <v>56</v>
      </c>
      <c r="H162" s="37" t="s">
        <v>57</v>
      </c>
      <c r="I162" s="38" t="s">
        <v>63</v>
      </c>
    </row>
    <row r="163" spans="1:9" ht="72" x14ac:dyDescent="0.35">
      <c r="A163" s="424" t="s">
        <v>894</v>
      </c>
      <c r="B163" s="431">
        <v>1</v>
      </c>
      <c r="C163" s="431">
        <v>18.63</v>
      </c>
      <c r="D163" s="35" t="s">
        <v>58</v>
      </c>
      <c r="E163" s="35" t="s">
        <v>49</v>
      </c>
      <c r="F163" s="36" t="s">
        <v>50</v>
      </c>
      <c r="G163" s="37" t="s">
        <v>56</v>
      </c>
      <c r="H163" s="37" t="s">
        <v>57</v>
      </c>
      <c r="I163" s="38" t="s">
        <v>63</v>
      </c>
    </row>
    <row r="164" spans="1:9" ht="72" x14ac:dyDescent="0.35">
      <c r="A164" s="424" t="s">
        <v>895</v>
      </c>
      <c r="B164" s="431">
        <v>1</v>
      </c>
      <c r="C164" s="431">
        <v>18.600000000000001</v>
      </c>
      <c r="D164" s="35" t="s">
        <v>58</v>
      </c>
      <c r="E164" s="35" t="s">
        <v>49</v>
      </c>
      <c r="F164" s="36" t="s">
        <v>50</v>
      </c>
      <c r="G164" s="37" t="s">
        <v>56</v>
      </c>
      <c r="H164" s="37" t="s">
        <v>57</v>
      </c>
      <c r="I164" s="38" t="s">
        <v>63</v>
      </c>
    </row>
    <row r="165" spans="1:9" ht="72" x14ac:dyDescent="0.35">
      <c r="A165" s="424" t="s">
        <v>896</v>
      </c>
      <c r="B165" s="431">
        <v>1</v>
      </c>
      <c r="C165" s="431">
        <v>18.600000000000001</v>
      </c>
      <c r="D165" s="35" t="s">
        <v>58</v>
      </c>
      <c r="E165" s="35" t="s">
        <v>49</v>
      </c>
      <c r="F165" s="36" t="s">
        <v>50</v>
      </c>
      <c r="G165" s="37" t="s">
        <v>56</v>
      </c>
      <c r="H165" s="37" t="s">
        <v>57</v>
      </c>
      <c r="I165" s="38" t="s">
        <v>63</v>
      </c>
    </row>
    <row r="166" spans="1:9" ht="72" x14ac:dyDescent="0.35">
      <c r="A166" s="424" t="s">
        <v>897</v>
      </c>
      <c r="B166" s="431">
        <v>1</v>
      </c>
      <c r="C166" s="431">
        <v>18.600000000000001</v>
      </c>
      <c r="D166" s="35" t="s">
        <v>58</v>
      </c>
      <c r="E166" s="35" t="s">
        <v>49</v>
      </c>
      <c r="F166" s="36" t="s">
        <v>50</v>
      </c>
      <c r="G166" s="37" t="s">
        <v>56</v>
      </c>
      <c r="H166" s="37" t="s">
        <v>57</v>
      </c>
      <c r="I166" s="38" t="s">
        <v>63</v>
      </c>
    </row>
    <row r="167" spans="1:9" ht="72" x14ac:dyDescent="0.35">
      <c r="A167" s="424" t="s">
        <v>898</v>
      </c>
      <c r="B167" s="431">
        <v>1</v>
      </c>
      <c r="C167" s="431">
        <v>18.62</v>
      </c>
      <c r="D167" s="35" t="s">
        <v>58</v>
      </c>
      <c r="E167" s="35" t="s">
        <v>49</v>
      </c>
      <c r="F167" s="36" t="s">
        <v>50</v>
      </c>
      <c r="G167" s="37" t="s">
        <v>56</v>
      </c>
      <c r="H167" s="37" t="s">
        <v>57</v>
      </c>
      <c r="I167" s="38" t="s">
        <v>63</v>
      </c>
    </row>
    <row r="168" spans="1:9" ht="72" x14ac:dyDescent="0.35">
      <c r="A168" s="424" t="s">
        <v>899</v>
      </c>
      <c r="B168" s="431">
        <v>1</v>
      </c>
      <c r="C168" s="431">
        <v>18.62</v>
      </c>
      <c r="D168" s="35" t="s">
        <v>58</v>
      </c>
      <c r="E168" s="35" t="s">
        <v>49</v>
      </c>
      <c r="F168" s="36" t="s">
        <v>50</v>
      </c>
      <c r="G168" s="37" t="s">
        <v>56</v>
      </c>
      <c r="H168" s="37" t="s">
        <v>57</v>
      </c>
      <c r="I168" s="38" t="s">
        <v>63</v>
      </c>
    </row>
    <row r="169" spans="1:9" ht="72" x14ac:dyDescent="0.35">
      <c r="A169" s="424" t="s">
        <v>900</v>
      </c>
      <c r="B169" s="431">
        <v>1</v>
      </c>
      <c r="C169" s="431">
        <v>18.62</v>
      </c>
      <c r="D169" s="35" t="s">
        <v>58</v>
      </c>
      <c r="E169" s="35" t="s">
        <v>49</v>
      </c>
      <c r="F169" s="36" t="s">
        <v>50</v>
      </c>
      <c r="G169" s="37" t="s">
        <v>56</v>
      </c>
      <c r="H169" s="37" t="s">
        <v>57</v>
      </c>
      <c r="I169" s="38" t="s">
        <v>63</v>
      </c>
    </row>
    <row r="170" spans="1:9" ht="72" x14ac:dyDescent="0.35">
      <c r="A170" s="424" t="s">
        <v>901</v>
      </c>
      <c r="B170" s="431">
        <v>1</v>
      </c>
      <c r="C170" s="431">
        <v>18.61</v>
      </c>
      <c r="D170" s="35" t="s">
        <v>58</v>
      </c>
      <c r="E170" s="35" t="s">
        <v>49</v>
      </c>
      <c r="F170" s="36" t="s">
        <v>50</v>
      </c>
      <c r="G170" s="37" t="s">
        <v>56</v>
      </c>
      <c r="H170" s="37" t="s">
        <v>57</v>
      </c>
      <c r="I170" s="38" t="s">
        <v>63</v>
      </c>
    </row>
    <row r="171" spans="1:9" ht="72" x14ac:dyDescent="0.35">
      <c r="A171" s="424" t="s">
        <v>902</v>
      </c>
      <c r="B171" s="431">
        <v>1</v>
      </c>
      <c r="C171" s="431">
        <v>19.420000000000002</v>
      </c>
      <c r="D171" s="35" t="s">
        <v>58</v>
      </c>
      <c r="E171" s="35" t="s">
        <v>49</v>
      </c>
      <c r="F171" s="36" t="s">
        <v>50</v>
      </c>
      <c r="G171" s="37" t="s">
        <v>56</v>
      </c>
      <c r="H171" s="37" t="s">
        <v>57</v>
      </c>
      <c r="I171" s="38" t="s">
        <v>63</v>
      </c>
    </row>
    <row r="172" spans="1:9" ht="72" x14ac:dyDescent="0.35">
      <c r="A172" s="424" t="s">
        <v>929</v>
      </c>
      <c r="B172" s="431"/>
      <c r="C172" s="431">
        <v>2.79</v>
      </c>
      <c r="D172" s="35" t="s">
        <v>58</v>
      </c>
      <c r="E172" s="35" t="s">
        <v>49</v>
      </c>
      <c r="F172" s="36" t="s">
        <v>50</v>
      </c>
      <c r="G172" s="37" t="s">
        <v>56</v>
      </c>
      <c r="H172" s="37" t="s">
        <v>57</v>
      </c>
      <c r="I172" s="38" t="s">
        <v>63</v>
      </c>
    </row>
    <row r="173" spans="1:9" ht="72" x14ac:dyDescent="0.35">
      <c r="A173" s="424" t="s">
        <v>903</v>
      </c>
      <c r="B173" s="431"/>
      <c r="C173" s="431">
        <v>2.73</v>
      </c>
      <c r="D173" s="35" t="s">
        <v>58</v>
      </c>
      <c r="E173" s="35" t="s">
        <v>49</v>
      </c>
      <c r="F173" s="36" t="s">
        <v>50</v>
      </c>
      <c r="G173" s="37" t="s">
        <v>56</v>
      </c>
      <c r="H173" s="37" t="s">
        <v>57</v>
      </c>
      <c r="I173" s="38" t="s">
        <v>63</v>
      </c>
    </row>
    <row r="174" spans="1:9" ht="72" x14ac:dyDescent="0.35">
      <c r="A174" s="424" t="s">
        <v>904</v>
      </c>
      <c r="B174" s="431"/>
      <c r="C174" s="431">
        <v>2.79</v>
      </c>
      <c r="D174" s="35" t="s">
        <v>58</v>
      </c>
      <c r="E174" s="35" t="s">
        <v>49</v>
      </c>
      <c r="F174" s="36" t="s">
        <v>50</v>
      </c>
      <c r="G174" s="37" t="s">
        <v>56</v>
      </c>
      <c r="H174" s="37" t="s">
        <v>57</v>
      </c>
      <c r="I174" s="38" t="s">
        <v>63</v>
      </c>
    </row>
    <row r="175" spans="1:9" ht="72" x14ac:dyDescent="0.35">
      <c r="A175" s="424" t="s">
        <v>905</v>
      </c>
      <c r="B175" s="431"/>
      <c r="C175" s="431">
        <v>2.79</v>
      </c>
      <c r="D175" s="35" t="s">
        <v>58</v>
      </c>
      <c r="E175" s="35" t="s">
        <v>49</v>
      </c>
      <c r="F175" s="36" t="s">
        <v>50</v>
      </c>
      <c r="G175" s="37" t="s">
        <v>56</v>
      </c>
      <c r="H175" s="37" t="s">
        <v>57</v>
      </c>
      <c r="I175" s="38" t="s">
        <v>63</v>
      </c>
    </row>
    <row r="176" spans="1:9" ht="72" x14ac:dyDescent="0.35">
      <c r="A176" s="424" t="s">
        <v>906</v>
      </c>
      <c r="B176" s="431"/>
      <c r="C176" s="431">
        <v>2.79</v>
      </c>
      <c r="D176" s="35" t="s">
        <v>58</v>
      </c>
      <c r="E176" s="35" t="s">
        <v>49</v>
      </c>
      <c r="F176" s="36" t="s">
        <v>50</v>
      </c>
      <c r="G176" s="37" t="s">
        <v>56</v>
      </c>
      <c r="H176" s="37" t="s">
        <v>57</v>
      </c>
      <c r="I176" s="38" t="s">
        <v>63</v>
      </c>
    </row>
    <row r="177" spans="1:9" ht="72" x14ac:dyDescent="0.35">
      <c r="A177" s="424" t="s">
        <v>907</v>
      </c>
      <c r="B177" s="431"/>
      <c r="C177" s="431">
        <v>2.79</v>
      </c>
      <c r="D177" s="35" t="s">
        <v>58</v>
      </c>
      <c r="E177" s="35" t="s">
        <v>49</v>
      </c>
      <c r="F177" s="36" t="s">
        <v>50</v>
      </c>
      <c r="G177" s="37" t="s">
        <v>56</v>
      </c>
      <c r="H177" s="37" t="s">
        <v>57</v>
      </c>
      <c r="I177" s="38" t="s">
        <v>63</v>
      </c>
    </row>
    <row r="178" spans="1:9" ht="72" x14ac:dyDescent="0.35">
      <c r="A178" s="424" t="s">
        <v>908</v>
      </c>
      <c r="B178" s="431"/>
      <c r="C178" s="431">
        <v>2.92</v>
      </c>
      <c r="D178" s="35" t="s">
        <v>58</v>
      </c>
      <c r="E178" s="35" t="s">
        <v>49</v>
      </c>
      <c r="F178" s="36" t="s">
        <v>50</v>
      </c>
      <c r="G178" s="37" t="s">
        <v>56</v>
      </c>
      <c r="H178" s="37" t="s">
        <v>57</v>
      </c>
      <c r="I178" s="38" t="s">
        <v>63</v>
      </c>
    </row>
    <row r="179" spans="1:9" ht="72" x14ac:dyDescent="0.35">
      <c r="A179" s="424" t="s">
        <v>909</v>
      </c>
      <c r="B179" s="431"/>
      <c r="C179" s="431">
        <v>2.92</v>
      </c>
      <c r="D179" s="35" t="s">
        <v>58</v>
      </c>
      <c r="E179" s="35" t="s">
        <v>49</v>
      </c>
      <c r="F179" s="36" t="s">
        <v>50</v>
      </c>
      <c r="G179" s="37" t="s">
        <v>56</v>
      </c>
      <c r="H179" s="37" t="s">
        <v>57</v>
      </c>
      <c r="I179" s="38" t="s">
        <v>63</v>
      </c>
    </row>
    <row r="180" spans="1:9" ht="72" x14ac:dyDescent="0.35">
      <c r="A180" s="424" t="s">
        <v>910</v>
      </c>
      <c r="B180" s="431"/>
      <c r="C180" s="431">
        <v>2.92</v>
      </c>
      <c r="D180" s="35" t="s">
        <v>58</v>
      </c>
      <c r="E180" s="35" t="s">
        <v>49</v>
      </c>
      <c r="F180" s="36" t="s">
        <v>50</v>
      </c>
      <c r="G180" s="37" t="s">
        <v>56</v>
      </c>
      <c r="H180" s="37" t="s">
        <v>57</v>
      </c>
      <c r="I180" s="38" t="s">
        <v>63</v>
      </c>
    </row>
    <row r="181" spans="1:9" ht="72" x14ac:dyDescent="0.35">
      <c r="A181" s="424" t="s">
        <v>911</v>
      </c>
      <c r="B181" s="431"/>
      <c r="C181" s="431">
        <v>2.92</v>
      </c>
      <c r="D181" s="35" t="s">
        <v>58</v>
      </c>
      <c r="E181" s="35" t="s">
        <v>49</v>
      </c>
      <c r="F181" s="36" t="s">
        <v>50</v>
      </c>
      <c r="G181" s="37" t="s">
        <v>56</v>
      </c>
      <c r="H181" s="37" t="s">
        <v>57</v>
      </c>
      <c r="I181" s="38" t="s">
        <v>63</v>
      </c>
    </row>
    <row r="182" spans="1:9" ht="72" x14ac:dyDescent="0.35">
      <c r="A182" s="424" t="s">
        <v>912</v>
      </c>
      <c r="B182" s="431"/>
      <c r="C182" s="431">
        <v>2.92</v>
      </c>
      <c r="D182" s="35" t="s">
        <v>58</v>
      </c>
      <c r="E182" s="35" t="s">
        <v>49</v>
      </c>
      <c r="F182" s="36" t="s">
        <v>50</v>
      </c>
      <c r="G182" s="37" t="s">
        <v>56</v>
      </c>
      <c r="H182" s="37" t="s">
        <v>57</v>
      </c>
      <c r="I182" s="38" t="s">
        <v>63</v>
      </c>
    </row>
    <row r="183" spans="1:9" ht="72" x14ac:dyDescent="0.35">
      <c r="A183" s="424" t="s">
        <v>913</v>
      </c>
      <c r="B183" s="431"/>
      <c r="C183" s="431">
        <v>2.92</v>
      </c>
      <c r="D183" s="35" t="s">
        <v>58</v>
      </c>
      <c r="E183" s="35" t="s">
        <v>49</v>
      </c>
      <c r="F183" s="36" t="s">
        <v>50</v>
      </c>
      <c r="G183" s="37" t="s">
        <v>56</v>
      </c>
      <c r="H183" s="37" t="s">
        <v>57</v>
      </c>
      <c r="I183" s="38" t="s">
        <v>63</v>
      </c>
    </row>
    <row r="184" spans="1:9" ht="72" x14ac:dyDescent="0.35">
      <c r="A184" s="424" t="s">
        <v>914</v>
      </c>
      <c r="B184" s="431"/>
      <c r="C184" s="431">
        <v>2.92</v>
      </c>
      <c r="D184" s="35" t="s">
        <v>58</v>
      </c>
      <c r="E184" s="35" t="s">
        <v>49</v>
      </c>
      <c r="F184" s="36" t="s">
        <v>50</v>
      </c>
      <c r="G184" s="37" t="s">
        <v>56</v>
      </c>
      <c r="H184" s="37" t="s">
        <v>57</v>
      </c>
      <c r="I184" s="38" t="s">
        <v>63</v>
      </c>
    </row>
    <row r="185" spans="1:9" ht="72" x14ac:dyDescent="0.35">
      <c r="A185" s="424" t="s">
        <v>915</v>
      </c>
      <c r="B185" s="425"/>
      <c r="C185" s="431">
        <v>2.92</v>
      </c>
      <c r="D185" s="35" t="s">
        <v>58</v>
      </c>
      <c r="E185" s="35" t="s">
        <v>49</v>
      </c>
      <c r="F185" s="36" t="s">
        <v>50</v>
      </c>
      <c r="G185" s="37" t="s">
        <v>56</v>
      </c>
      <c r="H185" s="37" t="s">
        <v>57</v>
      </c>
      <c r="I185" s="38" t="s">
        <v>63</v>
      </c>
    </row>
    <row r="186" spans="1:9" ht="72" x14ac:dyDescent="0.35">
      <c r="A186" s="424" t="s">
        <v>916</v>
      </c>
      <c r="B186" s="425"/>
      <c r="C186" s="431">
        <v>3.75</v>
      </c>
      <c r="D186" s="35" t="s">
        <v>58</v>
      </c>
      <c r="E186" s="35" t="s">
        <v>49</v>
      </c>
      <c r="F186" s="36" t="s">
        <v>50</v>
      </c>
      <c r="G186" s="37" t="s">
        <v>56</v>
      </c>
      <c r="H186" s="37" t="s">
        <v>57</v>
      </c>
      <c r="I186" s="38" t="s">
        <v>63</v>
      </c>
    </row>
    <row r="187" spans="1:9" ht="72" x14ac:dyDescent="0.35">
      <c r="A187" s="424" t="s">
        <v>917</v>
      </c>
      <c r="B187" s="425"/>
      <c r="C187" s="431">
        <v>2.4500000000000002</v>
      </c>
      <c r="D187" s="35" t="s">
        <v>58</v>
      </c>
      <c r="E187" s="35" t="s">
        <v>49</v>
      </c>
      <c r="F187" s="36" t="s">
        <v>50</v>
      </c>
      <c r="G187" s="37" t="s">
        <v>56</v>
      </c>
      <c r="H187" s="37" t="s">
        <v>57</v>
      </c>
      <c r="I187" s="38" t="s">
        <v>63</v>
      </c>
    </row>
    <row r="188" spans="1:9" ht="72" x14ac:dyDescent="0.35">
      <c r="A188" s="424" t="s">
        <v>918</v>
      </c>
      <c r="B188" s="425"/>
      <c r="C188" s="431">
        <v>2.0099999999999998</v>
      </c>
      <c r="D188" s="35" t="s">
        <v>58</v>
      </c>
      <c r="E188" s="35" t="s">
        <v>49</v>
      </c>
      <c r="F188" s="36" t="s">
        <v>50</v>
      </c>
      <c r="G188" s="37" t="s">
        <v>56</v>
      </c>
      <c r="H188" s="37" t="s">
        <v>57</v>
      </c>
      <c r="I188" s="38" t="s">
        <v>63</v>
      </c>
    </row>
    <row r="189" spans="1:9" ht="72" x14ac:dyDescent="0.35">
      <c r="A189" s="424" t="s">
        <v>919</v>
      </c>
      <c r="B189" s="425"/>
      <c r="C189" s="431">
        <v>3.09</v>
      </c>
      <c r="D189" s="35" t="s">
        <v>58</v>
      </c>
      <c r="E189" s="35" t="s">
        <v>49</v>
      </c>
      <c r="F189" s="36" t="s">
        <v>50</v>
      </c>
      <c r="G189" s="37" t="s">
        <v>56</v>
      </c>
      <c r="H189" s="37" t="s">
        <v>57</v>
      </c>
      <c r="I189" s="38" t="s">
        <v>63</v>
      </c>
    </row>
    <row r="190" spans="1:9" ht="72" x14ac:dyDescent="0.35">
      <c r="A190" s="424" t="s">
        <v>920</v>
      </c>
      <c r="B190" s="425"/>
      <c r="C190" s="431">
        <v>3.09</v>
      </c>
      <c r="D190" s="35" t="s">
        <v>58</v>
      </c>
      <c r="E190" s="35" t="s">
        <v>49</v>
      </c>
      <c r="F190" s="36" t="s">
        <v>50</v>
      </c>
      <c r="G190" s="37" t="s">
        <v>56</v>
      </c>
      <c r="H190" s="37" t="s">
        <v>57</v>
      </c>
      <c r="I190" s="38" t="s">
        <v>63</v>
      </c>
    </row>
    <row r="191" spans="1:9" ht="72" x14ac:dyDescent="0.35">
      <c r="A191" s="436" t="s">
        <v>921</v>
      </c>
      <c r="B191" s="425"/>
      <c r="C191" s="431">
        <v>3.09</v>
      </c>
      <c r="D191" s="35" t="s">
        <v>58</v>
      </c>
      <c r="E191" s="35" t="s">
        <v>49</v>
      </c>
      <c r="F191" s="36" t="s">
        <v>50</v>
      </c>
      <c r="G191" s="37" t="s">
        <v>56</v>
      </c>
      <c r="H191" s="37" t="s">
        <v>57</v>
      </c>
      <c r="I191" s="38" t="s">
        <v>63</v>
      </c>
    </row>
    <row r="192" spans="1:9" ht="72" x14ac:dyDescent="0.35">
      <c r="A192" s="424" t="s">
        <v>922</v>
      </c>
      <c r="B192" s="425"/>
      <c r="C192" s="431">
        <v>3.09</v>
      </c>
      <c r="D192" s="35" t="s">
        <v>58</v>
      </c>
      <c r="E192" s="35" t="s">
        <v>49</v>
      </c>
      <c r="F192" s="36" t="s">
        <v>50</v>
      </c>
      <c r="G192" s="37" t="s">
        <v>56</v>
      </c>
      <c r="H192" s="37" t="s">
        <v>57</v>
      </c>
      <c r="I192" s="38" t="s">
        <v>63</v>
      </c>
    </row>
    <row r="193" spans="1:9" ht="72" x14ac:dyDescent="0.35">
      <c r="A193" s="424" t="s">
        <v>923</v>
      </c>
      <c r="B193" s="425"/>
      <c r="C193" s="431">
        <v>3.09</v>
      </c>
      <c r="D193" s="35" t="s">
        <v>58</v>
      </c>
      <c r="E193" s="35" t="s">
        <v>49</v>
      </c>
      <c r="F193" s="36" t="s">
        <v>50</v>
      </c>
      <c r="G193" s="37" t="s">
        <v>56</v>
      </c>
      <c r="H193" s="37" t="s">
        <v>57</v>
      </c>
      <c r="I193" s="38" t="s">
        <v>63</v>
      </c>
    </row>
    <row r="194" spans="1:9" ht="72" x14ac:dyDescent="0.35">
      <c r="A194" s="424" t="s">
        <v>924</v>
      </c>
      <c r="B194" s="425"/>
      <c r="C194" s="431">
        <v>3.09</v>
      </c>
      <c r="D194" s="35" t="s">
        <v>58</v>
      </c>
      <c r="E194" s="35" t="s">
        <v>49</v>
      </c>
      <c r="F194" s="36" t="s">
        <v>50</v>
      </c>
      <c r="G194" s="37" t="s">
        <v>56</v>
      </c>
      <c r="H194" s="37" t="s">
        <v>57</v>
      </c>
      <c r="I194" s="38" t="s">
        <v>63</v>
      </c>
    </row>
    <row r="195" spans="1:9" ht="72" x14ac:dyDescent="0.35">
      <c r="A195" s="424" t="s">
        <v>925</v>
      </c>
      <c r="B195" s="425"/>
      <c r="C195" s="431">
        <v>3.09</v>
      </c>
      <c r="D195" s="35" t="s">
        <v>58</v>
      </c>
      <c r="E195" s="35" t="s">
        <v>49</v>
      </c>
      <c r="F195" s="36" t="s">
        <v>50</v>
      </c>
      <c r="G195" s="37" t="s">
        <v>56</v>
      </c>
      <c r="H195" s="37" t="s">
        <v>57</v>
      </c>
      <c r="I195" s="38" t="s">
        <v>63</v>
      </c>
    </row>
    <row r="196" spans="1:9" ht="72" x14ac:dyDescent="0.35">
      <c r="A196" s="424" t="s">
        <v>926</v>
      </c>
      <c r="B196" s="425"/>
      <c r="C196" s="431">
        <v>2.2799999999999998</v>
      </c>
      <c r="D196" s="35" t="s">
        <v>58</v>
      </c>
      <c r="E196" s="35" t="s">
        <v>49</v>
      </c>
      <c r="F196" s="36" t="s">
        <v>50</v>
      </c>
      <c r="G196" s="37" t="s">
        <v>56</v>
      </c>
      <c r="H196" s="37" t="s">
        <v>57</v>
      </c>
      <c r="I196" s="38" t="s">
        <v>63</v>
      </c>
    </row>
    <row r="197" spans="1:9" ht="72" x14ac:dyDescent="0.35">
      <c r="A197" s="424" t="s">
        <v>927</v>
      </c>
      <c r="B197" s="425"/>
      <c r="C197" s="431">
        <v>2.2799999999999998</v>
      </c>
      <c r="D197" s="35" t="s">
        <v>58</v>
      </c>
      <c r="E197" s="35" t="s">
        <v>49</v>
      </c>
      <c r="F197" s="36" t="s">
        <v>50</v>
      </c>
      <c r="G197" s="37" t="s">
        <v>56</v>
      </c>
      <c r="H197" s="37" t="s">
        <v>57</v>
      </c>
      <c r="I197" s="38" t="s">
        <v>63</v>
      </c>
    </row>
    <row r="198" spans="1:9" ht="72" x14ac:dyDescent="0.35">
      <c r="A198" s="424" t="s">
        <v>928</v>
      </c>
      <c r="B198" s="425"/>
      <c r="C198" s="431">
        <v>2.2799999999999998</v>
      </c>
      <c r="D198" s="35" t="s">
        <v>58</v>
      </c>
      <c r="E198" s="35" t="s">
        <v>49</v>
      </c>
      <c r="F198" s="36" t="s">
        <v>50</v>
      </c>
      <c r="G198" s="37" t="s">
        <v>56</v>
      </c>
      <c r="H198" s="37" t="s">
        <v>57</v>
      </c>
      <c r="I198" s="38" t="s">
        <v>63</v>
      </c>
    </row>
    <row r="199" spans="1:9" ht="72" x14ac:dyDescent="0.35">
      <c r="A199" s="424" t="s">
        <v>956</v>
      </c>
      <c r="B199" s="425"/>
      <c r="C199" s="431">
        <v>12.52</v>
      </c>
      <c r="D199" s="35" t="s">
        <v>58</v>
      </c>
      <c r="E199" s="35" t="s">
        <v>49</v>
      </c>
      <c r="F199" s="36" t="s">
        <v>50</v>
      </c>
      <c r="G199" s="37" t="s">
        <v>56</v>
      </c>
      <c r="H199" s="37" t="s">
        <v>57</v>
      </c>
      <c r="I199" s="38" t="s">
        <v>63</v>
      </c>
    </row>
    <row r="200" spans="1:9" ht="72" x14ac:dyDescent="0.35">
      <c r="A200" s="424" t="s">
        <v>930</v>
      </c>
      <c r="B200" s="425"/>
      <c r="C200" s="431">
        <v>12.56</v>
      </c>
      <c r="D200" s="35" t="s">
        <v>58</v>
      </c>
      <c r="E200" s="35" t="s">
        <v>49</v>
      </c>
      <c r="F200" s="36" t="s">
        <v>50</v>
      </c>
      <c r="G200" s="37" t="s">
        <v>56</v>
      </c>
      <c r="H200" s="37" t="s">
        <v>57</v>
      </c>
      <c r="I200" s="38" t="s">
        <v>63</v>
      </c>
    </row>
    <row r="201" spans="1:9" ht="72" x14ac:dyDescent="0.35">
      <c r="A201" s="424" t="s">
        <v>931</v>
      </c>
      <c r="B201" s="425"/>
      <c r="C201" s="431">
        <v>12.52</v>
      </c>
      <c r="D201" s="35" t="s">
        <v>58</v>
      </c>
      <c r="E201" s="35" t="s">
        <v>49</v>
      </c>
      <c r="F201" s="36" t="s">
        <v>50</v>
      </c>
      <c r="G201" s="37" t="s">
        <v>56</v>
      </c>
      <c r="H201" s="37" t="s">
        <v>57</v>
      </c>
      <c r="I201" s="38" t="s">
        <v>63</v>
      </c>
    </row>
    <row r="202" spans="1:9" ht="72" x14ac:dyDescent="0.35">
      <c r="A202" s="424" t="s">
        <v>932</v>
      </c>
      <c r="B202" s="425"/>
      <c r="C202" s="431">
        <v>12.52</v>
      </c>
      <c r="D202" s="35" t="s">
        <v>58</v>
      </c>
      <c r="E202" s="35" t="s">
        <v>49</v>
      </c>
      <c r="F202" s="36" t="s">
        <v>50</v>
      </c>
      <c r="G202" s="37" t="s">
        <v>56</v>
      </c>
      <c r="H202" s="37" t="s">
        <v>57</v>
      </c>
      <c r="I202" s="38" t="s">
        <v>63</v>
      </c>
    </row>
    <row r="203" spans="1:9" ht="72" x14ac:dyDescent="0.35">
      <c r="A203" s="424" t="s">
        <v>933</v>
      </c>
      <c r="B203" s="425"/>
      <c r="C203" s="431">
        <v>12.52</v>
      </c>
      <c r="D203" s="35" t="s">
        <v>58</v>
      </c>
      <c r="E203" s="35" t="s">
        <v>49</v>
      </c>
      <c r="F203" s="36" t="s">
        <v>50</v>
      </c>
      <c r="G203" s="37" t="s">
        <v>56</v>
      </c>
      <c r="H203" s="37" t="s">
        <v>57</v>
      </c>
      <c r="I203" s="38" t="s">
        <v>63</v>
      </c>
    </row>
    <row r="204" spans="1:9" ht="72" x14ac:dyDescent="0.35">
      <c r="A204" s="424" t="s">
        <v>934</v>
      </c>
      <c r="B204" s="425"/>
      <c r="C204" s="431">
        <v>12.52</v>
      </c>
      <c r="D204" s="35" t="s">
        <v>58</v>
      </c>
      <c r="E204" s="35" t="s">
        <v>49</v>
      </c>
      <c r="F204" s="36" t="s">
        <v>50</v>
      </c>
      <c r="G204" s="37" t="s">
        <v>56</v>
      </c>
      <c r="H204" s="37" t="s">
        <v>57</v>
      </c>
      <c r="I204" s="38" t="s">
        <v>63</v>
      </c>
    </row>
    <row r="205" spans="1:9" ht="72" x14ac:dyDescent="0.35">
      <c r="A205" s="424" t="s">
        <v>935</v>
      </c>
      <c r="B205" s="425"/>
      <c r="C205" s="431">
        <v>12.36</v>
      </c>
      <c r="D205" s="35" t="s">
        <v>58</v>
      </c>
      <c r="E205" s="35" t="s">
        <v>49</v>
      </c>
      <c r="F205" s="36" t="s">
        <v>50</v>
      </c>
      <c r="G205" s="37" t="s">
        <v>56</v>
      </c>
      <c r="H205" s="37" t="s">
        <v>57</v>
      </c>
      <c r="I205" s="38" t="s">
        <v>63</v>
      </c>
    </row>
    <row r="206" spans="1:9" ht="72" x14ac:dyDescent="0.35">
      <c r="A206" s="424" t="s">
        <v>936</v>
      </c>
      <c r="B206" s="425"/>
      <c r="C206" s="431">
        <v>1236</v>
      </c>
      <c r="D206" s="35" t="s">
        <v>58</v>
      </c>
      <c r="E206" s="35" t="s">
        <v>49</v>
      </c>
      <c r="F206" s="36" t="s">
        <v>50</v>
      </c>
      <c r="G206" s="37" t="s">
        <v>56</v>
      </c>
      <c r="H206" s="37" t="s">
        <v>57</v>
      </c>
      <c r="I206" s="38" t="s">
        <v>63</v>
      </c>
    </row>
    <row r="207" spans="1:9" ht="72" x14ac:dyDescent="0.35">
      <c r="A207" s="424" t="s">
        <v>937</v>
      </c>
      <c r="B207" s="425"/>
      <c r="C207" s="431">
        <v>12.35</v>
      </c>
      <c r="D207" s="35" t="s">
        <v>58</v>
      </c>
      <c r="E207" s="35" t="s">
        <v>49</v>
      </c>
      <c r="F207" s="36" t="s">
        <v>50</v>
      </c>
      <c r="G207" s="37" t="s">
        <v>56</v>
      </c>
      <c r="H207" s="37" t="s">
        <v>57</v>
      </c>
      <c r="I207" s="38" t="s">
        <v>63</v>
      </c>
    </row>
    <row r="208" spans="1:9" ht="72" x14ac:dyDescent="0.35">
      <c r="A208" s="424" t="s">
        <v>938</v>
      </c>
      <c r="B208" s="425"/>
      <c r="C208" s="431">
        <v>12.36</v>
      </c>
      <c r="D208" s="35" t="s">
        <v>58</v>
      </c>
      <c r="E208" s="35" t="s">
        <v>49</v>
      </c>
      <c r="F208" s="36" t="s">
        <v>50</v>
      </c>
      <c r="G208" s="37" t="s">
        <v>56</v>
      </c>
      <c r="H208" s="37" t="s">
        <v>57</v>
      </c>
      <c r="I208" s="38" t="s">
        <v>63</v>
      </c>
    </row>
    <row r="209" spans="1:9" ht="72" x14ac:dyDescent="0.35">
      <c r="A209" s="424" t="s">
        <v>939</v>
      </c>
      <c r="B209" s="425"/>
      <c r="C209" s="431">
        <v>12.36</v>
      </c>
      <c r="D209" s="35" t="s">
        <v>58</v>
      </c>
      <c r="E209" s="35" t="s">
        <v>49</v>
      </c>
      <c r="F209" s="36" t="s">
        <v>50</v>
      </c>
      <c r="G209" s="37" t="s">
        <v>56</v>
      </c>
      <c r="H209" s="37" t="s">
        <v>57</v>
      </c>
      <c r="I209" s="38" t="s">
        <v>63</v>
      </c>
    </row>
    <row r="210" spans="1:9" ht="72" x14ac:dyDescent="0.35">
      <c r="A210" s="424" t="s">
        <v>940</v>
      </c>
      <c r="B210" s="425"/>
      <c r="C210" s="431">
        <v>12.36</v>
      </c>
      <c r="D210" s="35" t="s">
        <v>58</v>
      </c>
      <c r="E210" s="35" t="s">
        <v>49</v>
      </c>
      <c r="F210" s="36" t="s">
        <v>50</v>
      </c>
      <c r="G210" s="37" t="s">
        <v>56</v>
      </c>
      <c r="H210" s="37" t="s">
        <v>57</v>
      </c>
      <c r="I210" s="38" t="s">
        <v>63</v>
      </c>
    </row>
    <row r="211" spans="1:9" ht="72" x14ac:dyDescent="0.35">
      <c r="A211" s="424" t="s">
        <v>941</v>
      </c>
      <c r="B211" s="425"/>
      <c r="C211" s="431">
        <v>12.35</v>
      </c>
      <c r="D211" s="35" t="s">
        <v>58</v>
      </c>
      <c r="E211" s="35" t="s">
        <v>49</v>
      </c>
      <c r="F211" s="36" t="s">
        <v>50</v>
      </c>
      <c r="G211" s="37" t="s">
        <v>56</v>
      </c>
      <c r="H211" s="37" t="s">
        <v>57</v>
      </c>
      <c r="I211" s="38" t="s">
        <v>63</v>
      </c>
    </row>
    <row r="212" spans="1:9" ht="72" x14ac:dyDescent="0.35">
      <c r="A212" s="424" t="s">
        <v>942</v>
      </c>
      <c r="B212" s="425"/>
      <c r="C212" s="431">
        <v>12.36</v>
      </c>
      <c r="D212" s="35" t="s">
        <v>58</v>
      </c>
      <c r="E212" s="35" t="s">
        <v>49</v>
      </c>
      <c r="F212" s="36" t="s">
        <v>50</v>
      </c>
      <c r="G212" s="37" t="s">
        <v>56</v>
      </c>
      <c r="H212" s="37" t="s">
        <v>57</v>
      </c>
      <c r="I212" s="38" t="s">
        <v>63</v>
      </c>
    </row>
    <row r="213" spans="1:9" ht="72" x14ac:dyDescent="0.35">
      <c r="A213" s="424" t="s">
        <v>943</v>
      </c>
      <c r="B213" s="425"/>
      <c r="C213" s="431">
        <v>19.3</v>
      </c>
      <c r="D213" s="35" t="s">
        <v>58</v>
      </c>
      <c r="E213" s="35" t="s">
        <v>49</v>
      </c>
      <c r="F213" s="36" t="s">
        <v>50</v>
      </c>
      <c r="G213" s="37" t="s">
        <v>56</v>
      </c>
      <c r="H213" s="37" t="s">
        <v>57</v>
      </c>
      <c r="I213" s="38" t="s">
        <v>63</v>
      </c>
    </row>
    <row r="214" spans="1:9" ht="72" x14ac:dyDescent="0.35">
      <c r="A214" s="424" t="s">
        <v>944</v>
      </c>
      <c r="B214" s="425"/>
      <c r="C214" s="431">
        <v>18.809999999999999</v>
      </c>
      <c r="D214" s="35" t="s">
        <v>58</v>
      </c>
      <c r="E214" s="35" t="s">
        <v>49</v>
      </c>
      <c r="F214" s="36" t="s">
        <v>50</v>
      </c>
      <c r="G214" s="37" t="s">
        <v>56</v>
      </c>
      <c r="H214" s="37" t="s">
        <v>57</v>
      </c>
      <c r="I214" s="38" t="s">
        <v>63</v>
      </c>
    </row>
    <row r="215" spans="1:9" ht="72" x14ac:dyDescent="0.35">
      <c r="A215" s="424" t="s">
        <v>945</v>
      </c>
      <c r="B215" s="425"/>
      <c r="C215" s="431">
        <v>18.62</v>
      </c>
      <c r="D215" s="35" t="s">
        <v>58</v>
      </c>
      <c r="E215" s="35" t="s">
        <v>49</v>
      </c>
      <c r="F215" s="36" t="s">
        <v>50</v>
      </c>
      <c r="G215" s="37" t="s">
        <v>56</v>
      </c>
      <c r="H215" s="37" t="s">
        <v>57</v>
      </c>
      <c r="I215" s="38" t="s">
        <v>63</v>
      </c>
    </row>
    <row r="216" spans="1:9" ht="72" x14ac:dyDescent="0.35">
      <c r="A216" s="424" t="s">
        <v>946</v>
      </c>
      <c r="B216" s="425"/>
      <c r="C216" s="431">
        <v>18.61</v>
      </c>
      <c r="D216" s="35" t="s">
        <v>58</v>
      </c>
      <c r="E216" s="35" t="s">
        <v>49</v>
      </c>
      <c r="F216" s="36" t="s">
        <v>50</v>
      </c>
      <c r="G216" s="37" t="s">
        <v>56</v>
      </c>
      <c r="H216" s="37" t="s">
        <v>57</v>
      </c>
      <c r="I216" s="38" t="s">
        <v>63</v>
      </c>
    </row>
    <row r="217" spans="1:9" ht="72" x14ac:dyDescent="0.35">
      <c r="A217" s="424" t="s">
        <v>947</v>
      </c>
      <c r="B217" s="425"/>
      <c r="C217" s="431">
        <v>18.62</v>
      </c>
      <c r="D217" s="35" t="s">
        <v>58</v>
      </c>
      <c r="E217" s="35" t="s">
        <v>49</v>
      </c>
      <c r="F217" s="36" t="s">
        <v>50</v>
      </c>
      <c r="G217" s="37" t="s">
        <v>56</v>
      </c>
      <c r="H217" s="37" t="s">
        <v>57</v>
      </c>
      <c r="I217" s="38" t="s">
        <v>63</v>
      </c>
    </row>
    <row r="218" spans="1:9" ht="72" x14ac:dyDescent="0.35">
      <c r="A218" s="436" t="s">
        <v>948</v>
      </c>
      <c r="B218" s="425"/>
      <c r="C218" s="438">
        <v>18.61</v>
      </c>
      <c r="D218" s="35" t="s">
        <v>58</v>
      </c>
      <c r="E218" s="35" t="s">
        <v>49</v>
      </c>
      <c r="F218" s="36" t="s">
        <v>50</v>
      </c>
      <c r="G218" s="37" t="s">
        <v>56</v>
      </c>
      <c r="H218" s="37" t="s">
        <v>57</v>
      </c>
      <c r="I218" s="38" t="s">
        <v>63</v>
      </c>
    </row>
    <row r="219" spans="1:9" ht="72" x14ac:dyDescent="0.35">
      <c r="A219" s="424" t="s">
        <v>949</v>
      </c>
      <c r="B219" s="425"/>
      <c r="C219" s="431">
        <v>18.62</v>
      </c>
      <c r="D219" s="35" t="s">
        <v>58</v>
      </c>
      <c r="E219" s="35" t="s">
        <v>49</v>
      </c>
      <c r="F219" s="36" t="s">
        <v>50</v>
      </c>
      <c r="G219" s="37" t="s">
        <v>56</v>
      </c>
      <c r="H219" s="37" t="s">
        <v>57</v>
      </c>
      <c r="I219" s="38" t="s">
        <v>63</v>
      </c>
    </row>
    <row r="220" spans="1:9" ht="72" x14ac:dyDescent="0.35">
      <c r="A220" s="424" t="s">
        <v>950</v>
      </c>
      <c r="B220" s="425"/>
      <c r="C220" s="431">
        <v>18.61</v>
      </c>
      <c r="D220" s="35" t="s">
        <v>58</v>
      </c>
      <c r="E220" s="35" t="s">
        <v>49</v>
      </c>
      <c r="F220" s="36" t="s">
        <v>50</v>
      </c>
      <c r="G220" s="37" t="s">
        <v>56</v>
      </c>
      <c r="H220" s="37" t="s">
        <v>57</v>
      </c>
      <c r="I220" s="38" t="s">
        <v>63</v>
      </c>
    </row>
    <row r="221" spans="1:9" ht="72" x14ac:dyDescent="0.35">
      <c r="A221" s="424" t="s">
        <v>951</v>
      </c>
      <c r="B221" s="425"/>
      <c r="C221" s="431">
        <v>18.62</v>
      </c>
      <c r="D221" s="35" t="s">
        <v>58</v>
      </c>
      <c r="E221" s="35" t="s">
        <v>49</v>
      </c>
      <c r="F221" s="36" t="s">
        <v>50</v>
      </c>
      <c r="G221" s="37" t="s">
        <v>56</v>
      </c>
      <c r="H221" s="37" t="s">
        <v>57</v>
      </c>
      <c r="I221" s="38" t="s">
        <v>63</v>
      </c>
    </row>
    <row r="222" spans="1:9" ht="72" x14ac:dyDescent="0.35">
      <c r="A222" s="424" t="s">
        <v>952</v>
      </c>
      <c r="B222" s="425"/>
      <c r="C222" s="431">
        <v>18.61</v>
      </c>
      <c r="D222" s="35" t="s">
        <v>58</v>
      </c>
      <c r="E222" s="35" t="s">
        <v>49</v>
      </c>
      <c r="F222" s="36" t="s">
        <v>50</v>
      </c>
      <c r="G222" s="37" t="s">
        <v>56</v>
      </c>
      <c r="H222" s="37" t="s">
        <v>57</v>
      </c>
      <c r="I222" s="38" t="s">
        <v>63</v>
      </c>
    </row>
    <row r="223" spans="1:9" ht="72" x14ac:dyDescent="0.35">
      <c r="A223" s="424" t="s">
        <v>953</v>
      </c>
      <c r="B223" s="425"/>
      <c r="C223" s="431">
        <v>18.809999999999999</v>
      </c>
      <c r="D223" s="35" t="s">
        <v>58</v>
      </c>
      <c r="E223" s="35" t="s">
        <v>49</v>
      </c>
      <c r="F223" s="36" t="s">
        <v>50</v>
      </c>
      <c r="G223" s="37" t="s">
        <v>56</v>
      </c>
      <c r="H223" s="37" t="s">
        <v>57</v>
      </c>
      <c r="I223" s="38" t="s">
        <v>63</v>
      </c>
    </row>
    <row r="224" spans="1:9" ht="72" x14ac:dyDescent="0.35">
      <c r="A224" s="424" t="s">
        <v>954</v>
      </c>
      <c r="B224" s="425"/>
      <c r="C224" s="431">
        <v>18.809999999999999</v>
      </c>
      <c r="D224" s="35" t="s">
        <v>58</v>
      </c>
      <c r="E224" s="35" t="s">
        <v>49</v>
      </c>
      <c r="F224" s="36" t="s">
        <v>50</v>
      </c>
      <c r="G224" s="37" t="s">
        <v>56</v>
      </c>
      <c r="H224" s="37" t="s">
        <v>57</v>
      </c>
      <c r="I224" s="38" t="s">
        <v>63</v>
      </c>
    </row>
    <row r="225" spans="1:9" ht="72" x14ac:dyDescent="0.35">
      <c r="A225" s="436" t="s">
        <v>955</v>
      </c>
      <c r="B225" s="425"/>
      <c r="C225" s="431">
        <v>22.02</v>
      </c>
      <c r="D225" s="35" t="s">
        <v>58</v>
      </c>
      <c r="E225" s="35" t="s">
        <v>49</v>
      </c>
      <c r="F225" s="36" t="s">
        <v>50</v>
      </c>
      <c r="G225" s="37" t="s">
        <v>56</v>
      </c>
      <c r="H225" s="37" t="s">
        <v>57</v>
      </c>
      <c r="I225" s="38" t="s">
        <v>63</v>
      </c>
    </row>
    <row r="226" spans="1:9" ht="42" x14ac:dyDescent="0.35">
      <c r="A226" s="120" t="s">
        <v>957</v>
      </c>
      <c r="B226" s="257"/>
      <c r="C226" s="257">
        <v>48.01</v>
      </c>
      <c r="D226" s="440" t="s">
        <v>83</v>
      </c>
      <c r="E226" s="29" t="s">
        <v>88</v>
      </c>
      <c r="F226" s="82" t="s">
        <v>50</v>
      </c>
      <c r="G226" s="37" t="s">
        <v>56</v>
      </c>
      <c r="H226" s="37" t="s">
        <v>57</v>
      </c>
      <c r="I226" s="21" t="s">
        <v>64</v>
      </c>
    </row>
    <row r="227" spans="1:9" ht="42" x14ac:dyDescent="0.35">
      <c r="A227" s="120" t="s">
        <v>958</v>
      </c>
      <c r="B227" s="257"/>
      <c r="C227" s="257">
        <v>48.23</v>
      </c>
      <c r="D227" s="440" t="s">
        <v>83</v>
      </c>
      <c r="E227" s="29" t="s">
        <v>88</v>
      </c>
      <c r="F227" s="82" t="s">
        <v>50</v>
      </c>
      <c r="G227" s="37" t="s">
        <v>56</v>
      </c>
      <c r="H227" s="37" t="s">
        <v>57</v>
      </c>
      <c r="I227" s="21" t="s">
        <v>64</v>
      </c>
    </row>
    <row r="228" spans="1:9" ht="42" x14ac:dyDescent="0.35">
      <c r="A228" s="120" t="s">
        <v>959</v>
      </c>
      <c r="B228" s="257"/>
      <c r="C228" s="257">
        <v>47.64</v>
      </c>
      <c r="D228" s="440" t="s">
        <v>83</v>
      </c>
      <c r="E228" s="29" t="s">
        <v>88</v>
      </c>
      <c r="F228" s="82" t="s">
        <v>50</v>
      </c>
      <c r="G228" s="37" t="s">
        <v>56</v>
      </c>
      <c r="H228" s="37" t="s">
        <v>57</v>
      </c>
      <c r="I228" s="21" t="s">
        <v>64</v>
      </c>
    </row>
    <row r="229" spans="1:9" ht="42" x14ac:dyDescent="0.35">
      <c r="A229" s="120" t="s">
        <v>960</v>
      </c>
      <c r="B229" s="257"/>
      <c r="C229" s="257">
        <v>4.1399999999999997</v>
      </c>
      <c r="D229" s="440" t="s">
        <v>83</v>
      </c>
      <c r="E229" s="29" t="s">
        <v>88</v>
      </c>
      <c r="F229" s="82" t="s">
        <v>50</v>
      </c>
      <c r="G229" s="37" t="s">
        <v>56</v>
      </c>
      <c r="H229" s="37" t="s">
        <v>57</v>
      </c>
      <c r="I229" s="21" t="s">
        <v>64</v>
      </c>
    </row>
    <row r="230" spans="1:9" ht="42.5" thickBot="1" x14ac:dyDescent="0.4">
      <c r="A230" s="120" t="s">
        <v>961</v>
      </c>
      <c r="B230" s="257"/>
      <c r="C230" s="257">
        <v>8.6</v>
      </c>
      <c r="D230" s="440" t="s">
        <v>83</v>
      </c>
      <c r="E230" s="16" t="s">
        <v>88</v>
      </c>
      <c r="F230" s="17" t="s">
        <v>50</v>
      </c>
      <c r="G230" s="49" t="s">
        <v>59</v>
      </c>
      <c r="H230" s="22" t="s">
        <v>60</v>
      </c>
      <c r="I230" s="45" t="s">
        <v>105</v>
      </c>
    </row>
    <row r="231" spans="1:9" ht="42.5" thickBot="1" x14ac:dyDescent="0.4">
      <c r="A231" s="120" t="s">
        <v>962</v>
      </c>
      <c r="B231" s="257"/>
      <c r="C231" s="257">
        <v>17.489999999999998</v>
      </c>
      <c r="D231" s="440" t="s">
        <v>83</v>
      </c>
      <c r="E231" s="16" t="s">
        <v>88</v>
      </c>
      <c r="F231" s="17" t="s">
        <v>50</v>
      </c>
      <c r="G231" s="49" t="s">
        <v>59</v>
      </c>
      <c r="H231" s="22" t="s">
        <v>60</v>
      </c>
      <c r="I231" s="45" t="s">
        <v>105</v>
      </c>
    </row>
    <row r="232" spans="1:9" ht="42.5" thickBot="1" x14ac:dyDescent="0.4">
      <c r="A232" s="120" t="s">
        <v>963</v>
      </c>
      <c r="B232" s="257"/>
      <c r="C232" s="257">
        <v>12.44</v>
      </c>
      <c r="D232" s="440" t="s">
        <v>83</v>
      </c>
      <c r="E232" s="16" t="s">
        <v>88</v>
      </c>
      <c r="F232" s="17" t="s">
        <v>50</v>
      </c>
      <c r="G232" s="49" t="s">
        <v>59</v>
      </c>
      <c r="H232" s="22" t="s">
        <v>60</v>
      </c>
      <c r="I232" s="45" t="s">
        <v>105</v>
      </c>
    </row>
    <row r="233" spans="1:9" ht="42.5" thickBot="1" x14ac:dyDescent="0.4">
      <c r="A233" s="120" t="s">
        <v>964</v>
      </c>
      <c r="B233" s="439"/>
      <c r="C233" s="257">
        <v>8.6</v>
      </c>
      <c r="D233" s="440" t="s">
        <v>83</v>
      </c>
      <c r="E233" s="16" t="s">
        <v>88</v>
      </c>
      <c r="F233" s="17" t="s">
        <v>50</v>
      </c>
      <c r="G233" s="49" t="s">
        <v>59</v>
      </c>
      <c r="H233" s="22" t="s">
        <v>60</v>
      </c>
      <c r="I233" s="45" t="s">
        <v>105</v>
      </c>
    </row>
    <row r="234" spans="1:9" ht="42.5" thickBot="1" x14ac:dyDescent="0.4">
      <c r="A234" s="120" t="s">
        <v>965</v>
      </c>
      <c r="B234" s="439"/>
      <c r="C234" s="257">
        <v>11.69</v>
      </c>
      <c r="D234" s="440" t="s">
        <v>83</v>
      </c>
      <c r="E234" s="16" t="s">
        <v>88</v>
      </c>
      <c r="F234" s="17" t="s">
        <v>50</v>
      </c>
      <c r="G234" s="49" t="s">
        <v>59</v>
      </c>
      <c r="H234" s="22" t="s">
        <v>60</v>
      </c>
      <c r="I234" s="45" t="s">
        <v>105</v>
      </c>
    </row>
    <row r="235" spans="1:9" ht="42.5" thickBot="1" x14ac:dyDescent="0.4">
      <c r="A235" s="120" t="s">
        <v>966</v>
      </c>
      <c r="B235" s="439"/>
      <c r="C235" s="257">
        <v>18.72</v>
      </c>
      <c r="D235" s="440" t="s">
        <v>83</v>
      </c>
      <c r="E235" s="16" t="s">
        <v>88</v>
      </c>
      <c r="F235" s="17" t="s">
        <v>50</v>
      </c>
      <c r="G235" s="49" t="s">
        <v>59</v>
      </c>
      <c r="H235" s="22" t="s">
        <v>60</v>
      </c>
      <c r="I235" s="45" t="s">
        <v>105</v>
      </c>
    </row>
    <row r="236" spans="1:9" ht="42.5" thickBot="1" x14ac:dyDescent="0.4">
      <c r="A236" s="120" t="s">
        <v>967</v>
      </c>
      <c r="B236" s="439"/>
      <c r="C236" s="257">
        <v>17.489999999999998</v>
      </c>
      <c r="D236" s="440" t="s">
        <v>83</v>
      </c>
      <c r="E236" s="16" t="s">
        <v>88</v>
      </c>
      <c r="F236" s="17" t="s">
        <v>50</v>
      </c>
      <c r="G236" s="49" t="s">
        <v>59</v>
      </c>
      <c r="H236" s="22" t="s">
        <v>60</v>
      </c>
      <c r="I236" s="45" t="s">
        <v>105</v>
      </c>
    </row>
    <row r="237" spans="1:9" ht="42.5" thickBot="1" x14ac:dyDescent="0.4">
      <c r="A237" s="120" t="s">
        <v>968</v>
      </c>
      <c r="B237" s="439"/>
      <c r="C237" s="257">
        <v>12.44</v>
      </c>
      <c r="D237" s="440" t="s">
        <v>83</v>
      </c>
      <c r="E237" s="16" t="s">
        <v>88</v>
      </c>
      <c r="F237" s="17" t="s">
        <v>50</v>
      </c>
      <c r="G237" s="49" t="s">
        <v>59</v>
      </c>
      <c r="H237" s="22" t="s">
        <v>60</v>
      </c>
      <c r="I237" s="45" t="s">
        <v>105</v>
      </c>
    </row>
    <row r="238" spans="1:9" ht="42.5" thickBot="1" x14ac:dyDescent="0.4">
      <c r="A238" s="120" t="s">
        <v>969</v>
      </c>
      <c r="B238" s="439"/>
      <c r="C238" s="257">
        <v>11.7</v>
      </c>
      <c r="D238" s="440" t="s">
        <v>83</v>
      </c>
      <c r="E238" s="16" t="s">
        <v>88</v>
      </c>
      <c r="F238" s="17" t="s">
        <v>50</v>
      </c>
      <c r="G238" s="49" t="s">
        <v>59</v>
      </c>
      <c r="H238" s="22" t="s">
        <v>60</v>
      </c>
      <c r="I238" s="45" t="s">
        <v>105</v>
      </c>
    </row>
    <row r="239" spans="1:9" ht="42.5" thickBot="1" x14ac:dyDescent="0.4">
      <c r="A239" s="120" t="s">
        <v>970</v>
      </c>
      <c r="B239" s="439"/>
      <c r="C239" s="257">
        <v>11.74</v>
      </c>
      <c r="D239" s="440" t="s">
        <v>83</v>
      </c>
      <c r="E239" s="16" t="s">
        <v>88</v>
      </c>
      <c r="F239" s="17" t="s">
        <v>50</v>
      </c>
      <c r="G239" s="49" t="s">
        <v>59</v>
      </c>
      <c r="H239" s="22" t="s">
        <v>60</v>
      </c>
      <c r="I239" s="45" t="s">
        <v>105</v>
      </c>
    </row>
    <row r="240" spans="1:9" ht="42.5" thickBot="1" x14ac:dyDescent="0.4">
      <c r="A240" s="120" t="s">
        <v>971</v>
      </c>
      <c r="B240" s="439"/>
      <c r="C240" s="257">
        <v>12.86</v>
      </c>
      <c r="D240" s="440" t="s">
        <v>83</v>
      </c>
      <c r="E240" s="16" t="s">
        <v>88</v>
      </c>
      <c r="F240" s="17" t="s">
        <v>50</v>
      </c>
      <c r="G240" s="49" t="s">
        <v>59</v>
      </c>
      <c r="H240" s="22" t="s">
        <v>60</v>
      </c>
      <c r="I240" s="45" t="s">
        <v>105</v>
      </c>
    </row>
    <row r="241" spans="1:9" ht="42.5" thickBot="1" x14ac:dyDescent="0.4">
      <c r="A241" s="120" t="s">
        <v>972</v>
      </c>
      <c r="B241" s="439"/>
      <c r="C241" s="257">
        <v>8.6</v>
      </c>
      <c r="D241" s="440" t="s">
        <v>83</v>
      </c>
      <c r="E241" s="16" t="s">
        <v>88</v>
      </c>
      <c r="F241" s="17" t="s">
        <v>50</v>
      </c>
      <c r="G241" s="49" t="s">
        <v>59</v>
      </c>
      <c r="H241" s="22" t="s">
        <v>60</v>
      </c>
      <c r="I241" s="45" t="s">
        <v>105</v>
      </c>
    </row>
    <row r="242" spans="1:9" ht="42.5" thickBot="1" x14ac:dyDescent="0.4">
      <c r="A242" s="120" t="s">
        <v>973</v>
      </c>
      <c r="B242" s="439"/>
      <c r="C242" s="257">
        <v>17.489999999999998</v>
      </c>
      <c r="D242" s="440" t="s">
        <v>83</v>
      </c>
      <c r="E242" s="16" t="s">
        <v>88</v>
      </c>
      <c r="F242" s="17" t="s">
        <v>50</v>
      </c>
      <c r="G242" s="49" t="s">
        <v>59</v>
      </c>
      <c r="H242" s="22" t="s">
        <v>60</v>
      </c>
      <c r="I242" s="45" t="s">
        <v>105</v>
      </c>
    </row>
    <row r="243" spans="1:9" ht="42.5" thickBot="1" x14ac:dyDescent="0.4">
      <c r="A243" s="120" t="s">
        <v>974</v>
      </c>
      <c r="B243" s="439"/>
      <c r="C243" s="257">
        <v>12.44</v>
      </c>
      <c r="D243" s="440" t="s">
        <v>83</v>
      </c>
      <c r="E243" s="16" t="s">
        <v>88</v>
      </c>
      <c r="F243" s="17" t="s">
        <v>50</v>
      </c>
      <c r="G243" s="49" t="s">
        <v>59</v>
      </c>
      <c r="H243" s="22" t="s">
        <v>60</v>
      </c>
      <c r="I243" s="45" t="s">
        <v>105</v>
      </c>
    </row>
    <row r="244" spans="1:9" ht="42.5" thickBot="1" x14ac:dyDescent="0.4">
      <c r="A244" s="120" t="s">
        <v>975</v>
      </c>
      <c r="B244" s="439"/>
      <c r="C244" s="257">
        <v>9.23</v>
      </c>
      <c r="D244" s="440" t="s">
        <v>83</v>
      </c>
      <c r="E244" s="29" t="s">
        <v>88</v>
      </c>
      <c r="F244" s="82" t="s">
        <v>50</v>
      </c>
      <c r="G244" s="49" t="s">
        <v>59</v>
      </c>
      <c r="H244" s="22" t="s">
        <v>60</v>
      </c>
      <c r="I244" s="45" t="s">
        <v>105</v>
      </c>
    </row>
    <row r="245" spans="1:9" ht="42.5" thickBot="1" x14ac:dyDescent="0.4">
      <c r="A245" s="120" t="s">
        <v>976</v>
      </c>
      <c r="B245" s="439"/>
      <c r="C245" s="257">
        <v>5.19</v>
      </c>
      <c r="D245" s="440" t="s">
        <v>83</v>
      </c>
      <c r="E245" s="29" t="s">
        <v>88</v>
      </c>
      <c r="F245" s="82" t="s">
        <v>50</v>
      </c>
      <c r="G245" s="49" t="s">
        <v>59</v>
      </c>
      <c r="H245" s="22" t="s">
        <v>60</v>
      </c>
      <c r="I245" s="45" t="s">
        <v>105</v>
      </c>
    </row>
    <row r="246" spans="1:9" ht="42.5" thickBot="1" x14ac:dyDescent="0.4">
      <c r="A246" s="120" t="s">
        <v>977</v>
      </c>
      <c r="B246" s="439"/>
      <c r="C246" s="257">
        <v>8.6</v>
      </c>
      <c r="D246" s="440" t="s">
        <v>83</v>
      </c>
      <c r="E246" s="29" t="s">
        <v>88</v>
      </c>
      <c r="F246" s="82" t="s">
        <v>50</v>
      </c>
      <c r="G246" s="49" t="s">
        <v>59</v>
      </c>
      <c r="H246" s="22" t="s">
        <v>60</v>
      </c>
      <c r="I246" s="45" t="s">
        <v>105</v>
      </c>
    </row>
    <row r="247" spans="1:9" ht="42.5" thickBot="1" x14ac:dyDescent="0.4">
      <c r="A247" s="120" t="s">
        <v>461</v>
      </c>
      <c r="B247" s="439"/>
      <c r="C247" s="257">
        <v>8.68</v>
      </c>
      <c r="D247" s="440" t="s">
        <v>83</v>
      </c>
      <c r="E247" s="29" t="s">
        <v>88</v>
      </c>
      <c r="F247" s="82" t="s">
        <v>50</v>
      </c>
      <c r="G247" s="49" t="s">
        <v>59</v>
      </c>
      <c r="H247" s="22" t="s">
        <v>60</v>
      </c>
      <c r="I247" s="45" t="s">
        <v>105</v>
      </c>
    </row>
    <row r="248" spans="1:9" ht="42.5" thickBot="1" x14ac:dyDescent="0.4">
      <c r="A248" s="120" t="s">
        <v>978</v>
      </c>
      <c r="B248" s="439"/>
      <c r="C248" s="257">
        <v>6.14</v>
      </c>
      <c r="D248" s="440" t="s">
        <v>83</v>
      </c>
      <c r="E248" s="29" t="s">
        <v>88</v>
      </c>
      <c r="F248" s="82" t="s">
        <v>50</v>
      </c>
      <c r="G248" s="49" t="s">
        <v>59</v>
      </c>
      <c r="H248" s="22" t="s">
        <v>60</v>
      </c>
      <c r="I248" s="45" t="s">
        <v>105</v>
      </c>
    </row>
    <row r="249" spans="1:9" ht="42.5" thickBot="1" x14ac:dyDescent="0.4">
      <c r="A249" s="120" t="s">
        <v>979</v>
      </c>
      <c r="B249" s="439"/>
      <c r="C249" s="257">
        <v>11.89</v>
      </c>
      <c r="D249" s="440" t="s">
        <v>83</v>
      </c>
      <c r="E249" s="29" t="s">
        <v>88</v>
      </c>
      <c r="F249" s="82" t="s">
        <v>50</v>
      </c>
      <c r="G249" s="49" t="s">
        <v>59</v>
      </c>
      <c r="H249" s="22" t="s">
        <v>60</v>
      </c>
      <c r="I249" s="45" t="s">
        <v>105</v>
      </c>
    </row>
    <row r="250" spans="1:9" ht="42.5" thickBot="1" x14ac:dyDescent="0.4">
      <c r="A250" s="120" t="s">
        <v>980</v>
      </c>
      <c r="B250" s="439"/>
      <c r="C250" s="257">
        <v>9.23</v>
      </c>
      <c r="D250" s="440" t="s">
        <v>83</v>
      </c>
      <c r="E250" s="29" t="s">
        <v>88</v>
      </c>
      <c r="F250" s="82" t="s">
        <v>50</v>
      </c>
      <c r="G250" s="49" t="s">
        <v>59</v>
      </c>
      <c r="H250" s="22" t="s">
        <v>60</v>
      </c>
      <c r="I250" s="45" t="s">
        <v>105</v>
      </c>
    </row>
    <row r="251" spans="1:9" ht="42.5" thickBot="1" x14ac:dyDescent="0.4">
      <c r="A251" s="120" t="s">
        <v>460</v>
      </c>
      <c r="B251" s="439"/>
      <c r="C251" s="257">
        <v>5.14</v>
      </c>
      <c r="D251" s="440" t="s">
        <v>83</v>
      </c>
      <c r="E251" s="29" t="s">
        <v>88</v>
      </c>
      <c r="F251" s="82" t="s">
        <v>50</v>
      </c>
      <c r="G251" s="49" t="s">
        <v>59</v>
      </c>
      <c r="H251" s="22" t="s">
        <v>60</v>
      </c>
      <c r="I251" s="45" t="s">
        <v>105</v>
      </c>
    </row>
    <row r="252" spans="1:9" ht="42.5" thickBot="1" x14ac:dyDescent="0.4">
      <c r="A252" s="120" t="s">
        <v>981</v>
      </c>
      <c r="B252" s="439"/>
      <c r="C252" s="257">
        <v>7.36</v>
      </c>
      <c r="D252" s="440" t="s">
        <v>83</v>
      </c>
      <c r="E252" s="29" t="s">
        <v>88</v>
      </c>
      <c r="F252" s="82" t="s">
        <v>50</v>
      </c>
      <c r="G252" s="49" t="s">
        <v>59</v>
      </c>
      <c r="H252" s="22" t="s">
        <v>60</v>
      </c>
      <c r="I252" s="45" t="s">
        <v>105</v>
      </c>
    </row>
    <row r="253" spans="1:9" ht="42.5" thickBot="1" x14ac:dyDescent="0.4">
      <c r="A253" s="120" t="s">
        <v>982</v>
      </c>
      <c r="B253" s="439"/>
      <c r="C253" s="257">
        <v>6.65</v>
      </c>
      <c r="D253" s="440" t="s">
        <v>83</v>
      </c>
      <c r="E253" s="29" t="s">
        <v>88</v>
      </c>
      <c r="F253" s="82" t="s">
        <v>50</v>
      </c>
      <c r="G253" s="49" t="s">
        <v>59</v>
      </c>
      <c r="H253" s="22" t="s">
        <v>60</v>
      </c>
      <c r="I253" s="45" t="s">
        <v>105</v>
      </c>
    </row>
    <row r="254" spans="1:9" ht="42.5" thickBot="1" x14ac:dyDescent="0.4">
      <c r="A254" s="120" t="s">
        <v>983</v>
      </c>
      <c r="B254" s="439"/>
      <c r="C254" s="257">
        <v>6.14</v>
      </c>
      <c r="D254" s="440" t="s">
        <v>83</v>
      </c>
      <c r="E254" s="29" t="s">
        <v>88</v>
      </c>
      <c r="F254" s="82" t="s">
        <v>50</v>
      </c>
      <c r="G254" s="49" t="s">
        <v>59</v>
      </c>
      <c r="H254" s="22" t="s">
        <v>60</v>
      </c>
      <c r="I254" s="45" t="s">
        <v>105</v>
      </c>
    </row>
    <row r="255" spans="1:9" ht="42.5" thickBot="1" x14ac:dyDescent="0.4">
      <c r="A255" s="120" t="s">
        <v>984</v>
      </c>
      <c r="B255" s="439"/>
      <c r="C255" s="257">
        <v>9.0299999999999994</v>
      </c>
      <c r="D255" s="440" t="s">
        <v>83</v>
      </c>
      <c r="E255" s="29" t="s">
        <v>88</v>
      </c>
      <c r="F255" s="82" t="s">
        <v>50</v>
      </c>
      <c r="G255" s="49" t="s">
        <v>59</v>
      </c>
      <c r="H255" s="22" t="s">
        <v>60</v>
      </c>
      <c r="I255" s="45" t="s">
        <v>105</v>
      </c>
    </row>
    <row r="256" spans="1:9" ht="42" x14ac:dyDescent="0.35">
      <c r="A256" s="120" t="s">
        <v>985</v>
      </c>
      <c r="B256" s="439"/>
      <c r="C256" s="257">
        <v>4.1399999999999997</v>
      </c>
      <c r="D256" s="441" t="s">
        <v>83</v>
      </c>
      <c r="E256" s="16" t="s">
        <v>88</v>
      </c>
      <c r="F256" s="17" t="s">
        <v>50</v>
      </c>
      <c r="G256" s="37" t="s">
        <v>56</v>
      </c>
      <c r="H256" s="37" t="s">
        <v>57</v>
      </c>
      <c r="I256" s="21" t="s">
        <v>64</v>
      </c>
    </row>
    <row r="257" spans="1:9" ht="42.5" thickBot="1" x14ac:dyDescent="0.4">
      <c r="A257" s="120" t="s">
        <v>986</v>
      </c>
      <c r="B257" s="439"/>
      <c r="C257" s="257">
        <v>6.12</v>
      </c>
      <c r="D257" s="440" t="s">
        <v>83</v>
      </c>
      <c r="E257" s="29" t="s">
        <v>88</v>
      </c>
      <c r="F257" s="82" t="s">
        <v>50</v>
      </c>
      <c r="G257" s="49" t="s">
        <v>56</v>
      </c>
      <c r="H257" s="22" t="s">
        <v>57</v>
      </c>
      <c r="I257" s="21" t="s">
        <v>64</v>
      </c>
    </row>
    <row r="258" spans="1:9" ht="42.5" thickBot="1" x14ac:dyDescent="0.4">
      <c r="A258" s="65" t="s">
        <v>987</v>
      </c>
      <c r="B258" s="57"/>
      <c r="C258" s="257">
        <v>3.08</v>
      </c>
      <c r="D258" s="440" t="s">
        <v>83</v>
      </c>
      <c r="E258" s="29" t="s">
        <v>88</v>
      </c>
      <c r="F258" s="82" t="s">
        <v>50</v>
      </c>
      <c r="G258" s="49" t="s">
        <v>56</v>
      </c>
      <c r="H258" s="22" t="s">
        <v>57</v>
      </c>
      <c r="I258" s="21" t="s">
        <v>64</v>
      </c>
    </row>
    <row r="259" spans="1:9" ht="42.5" thickBot="1" x14ac:dyDescent="0.4">
      <c r="A259" s="65" t="s">
        <v>988</v>
      </c>
      <c r="B259" s="57"/>
      <c r="C259" s="257">
        <v>1.3</v>
      </c>
      <c r="D259" s="440" t="s">
        <v>83</v>
      </c>
      <c r="E259" s="29" t="s">
        <v>88</v>
      </c>
      <c r="F259" s="82" t="s">
        <v>50</v>
      </c>
      <c r="G259" s="49" t="s">
        <v>56</v>
      </c>
      <c r="H259" s="22" t="s">
        <v>57</v>
      </c>
      <c r="I259" s="21" t="s">
        <v>64</v>
      </c>
    </row>
    <row r="260" spans="1:9" ht="42.5" thickBot="1" x14ac:dyDescent="0.4">
      <c r="A260" s="65" t="s">
        <v>989</v>
      </c>
      <c r="B260" s="57"/>
      <c r="C260" s="257">
        <v>6.12</v>
      </c>
      <c r="D260" s="440" t="s">
        <v>83</v>
      </c>
      <c r="E260" s="29" t="s">
        <v>88</v>
      </c>
      <c r="F260" s="82" t="s">
        <v>50</v>
      </c>
      <c r="G260" s="49" t="s">
        <v>56</v>
      </c>
      <c r="H260" s="22" t="s">
        <v>57</v>
      </c>
      <c r="I260" s="21" t="s">
        <v>64</v>
      </c>
    </row>
    <row r="261" spans="1:9" ht="42.5" thickBot="1" x14ac:dyDescent="0.4">
      <c r="A261" s="65" t="s">
        <v>990</v>
      </c>
      <c r="B261" s="57"/>
      <c r="C261" s="257">
        <v>6.15</v>
      </c>
      <c r="D261" s="440" t="s">
        <v>83</v>
      </c>
      <c r="E261" s="29" t="s">
        <v>88</v>
      </c>
      <c r="F261" s="82" t="s">
        <v>50</v>
      </c>
      <c r="G261" s="49" t="s">
        <v>56</v>
      </c>
      <c r="H261" s="22" t="s">
        <v>57</v>
      </c>
      <c r="I261" s="21" t="s">
        <v>64</v>
      </c>
    </row>
    <row r="262" spans="1:9" ht="42.5" thickBot="1" x14ac:dyDescent="0.4">
      <c r="A262" s="65" t="s">
        <v>991</v>
      </c>
      <c r="B262" s="57"/>
      <c r="C262" s="257">
        <v>3.08</v>
      </c>
      <c r="D262" s="440" t="s">
        <v>83</v>
      </c>
      <c r="E262" s="29" t="s">
        <v>88</v>
      </c>
      <c r="F262" s="82" t="s">
        <v>50</v>
      </c>
      <c r="G262" s="49" t="s">
        <v>56</v>
      </c>
      <c r="H262" s="22" t="s">
        <v>57</v>
      </c>
      <c r="I262" s="21" t="s">
        <v>64</v>
      </c>
    </row>
    <row r="263" spans="1:9" ht="42.5" thickBot="1" x14ac:dyDescent="0.4">
      <c r="A263" s="65" t="s">
        <v>992</v>
      </c>
      <c r="B263" s="57"/>
      <c r="C263" s="257">
        <v>1.3</v>
      </c>
      <c r="D263" s="440" t="s">
        <v>83</v>
      </c>
      <c r="E263" s="29" t="s">
        <v>88</v>
      </c>
      <c r="F263" s="82" t="s">
        <v>50</v>
      </c>
      <c r="G263" s="49" t="s">
        <v>56</v>
      </c>
      <c r="H263" s="22" t="s">
        <v>57</v>
      </c>
      <c r="I263" s="21" t="s">
        <v>64</v>
      </c>
    </row>
    <row r="264" spans="1:9" ht="42.5" thickBot="1" x14ac:dyDescent="0.4">
      <c r="A264" s="65" t="s">
        <v>993</v>
      </c>
      <c r="B264" s="57"/>
      <c r="C264" s="257">
        <v>30.13</v>
      </c>
      <c r="D264" s="440" t="s">
        <v>83</v>
      </c>
      <c r="E264" s="29" t="s">
        <v>88</v>
      </c>
      <c r="F264" s="82" t="s">
        <v>50</v>
      </c>
      <c r="G264" s="49" t="s">
        <v>56</v>
      </c>
      <c r="H264" s="22" t="s">
        <v>57</v>
      </c>
      <c r="I264" s="21" t="s">
        <v>64</v>
      </c>
    </row>
    <row r="265" spans="1:9" ht="42.5" thickBot="1" x14ac:dyDescent="0.4">
      <c r="A265" s="65" t="s">
        <v>994</v>
      </c>
      <c r="B265" s="57"/>
      <c r="C265" s="257">
        <v>30.42</v>
      </c>
      <c r="D265" s="440" t="s">
        <v>83</v>
      </c>
      <c r="E265" s="29" t="s">
        <v>88</v>
      </c>
      <c r="F265" s="82" t="s">
        <v>50</v>
      </c>
      <c r="G265" s="49" t="s">
        <v>56</v>
      </c>
      <c r="H265" s="22" t="s">
        <v>57</v>
      </c>
      <c r="I265" s="21" t="s">
        <v>64</v>
      </c>
    </row>
    <row r="266" spans="1:9" ht="42.5" thickBot="1" x14ac:dyDescent="0.4">
      <c r="A266" s="65" t="s">
        <v>468</v>
      </c>
      <c r="B266" s="57"/>
      <c r="C266" s="257">
        <v>28.54</v>
      </c>
      <c r="D266" s="440" t="s">
        <v>83</v>
      </c>
      <c r="E266" s="29" t="s">
        <v>88</v>
      </c>
      <c r="F266" s="82" t="s">
        <v>50</v>
      </c>
      <c r="G266" s="49" t="s">
        <v>56</v>
      </c>
      <c r="H266" s="22" t="s">
        <v>57</v>
      </c>
      <c r="I266" s="21" t="s">
        <v>64</v>
      </c>
    </row>
    <row r="267" spans="1:9" ht="42.5" thickBot="1" x14ac:dyDescent="0.4">
      <c r="A267" s="65" t="s">
        <v>469</v>
      </c>
      <c r="B267" s="57"/>
      <c r="C267" s="257">
        <v>16.77</v>
      </c>
      <c r="D267" s="440" t="s">
        <v>83</v>
      </c>
      <c r="E267" s="29" t="s">
        <v>88</v>
      </c>
      <c r="F267" s="82" t="s">
        <v>50</v>
      </c>
      <c r="G267" s="49" t="s">
        <v>56</v>
      </c>
      <c r="H267" s="22" t="s">
        <v>57</v>
      </c>
      <c r="I267" s="21" t="s">
        <v>64</v>
      </c>
    </row>
    <row r="268" spans="1:9" ht="42.5" thickBot="1" x14ac:dyDescent="0.4">
      <c r="A268" s="65" t="s">
        <v>470</v>
      </c>
      <c r="B268" s="57"/>
      <c r="C268" s="257">
        <v>16.77</v>
      </c>
      <c r="D268" s="440" t="s">
        <v>83</v>
      </c>
      <c r="E268" s="29" t="s">
        <v>88</v>
      </c>
      <c r="F268" s="82" t="s">
        <v>50</v>
      </c>
      <c r="G268" s="49" t="s">
        <v>56</v>
      </c>
      <c r="H268" s="22" t="s">
        <v>57</v>
      </c>
      <c r="I268" s="21" t="s">
        <v>64</v>
      </c>
    </row>
    <row r="269" spans="1:9" ht="42.5" thickBot="1" x14ac:dyDescent="0.4">
      <c r="A269" s="65" t="s">
        <v>995</v>
      </c>
      <c r="B269" s="57"/>
      <c r="C269" s="257">
        <v>19.3</v>
      </c>
      <c r="D269" s="440" t="s">
        <v>83</v>
      </c>
      <c r="E269" s="29" t="s">
        <v>88</v>
      </c>
      <c r="F269" s="82" t="s">
        <v>50</v>
      </c>
      <c r="G269" s="49" t="s">
        <v>56</v>
      </c>
      <c r="H269" s="22" t="s">
        <v>57</v>
      </c>
      <c r="I269" s="21" t="s">
        <v>64</v>
      </c>
    </row>
    <row r="270" spans="1:9" ht="42.5" thickBot="1" x14ac:dyDescent="0.4">
      <c r="A270" s="65" t="s">
        <v>471</v>
      </c>
      <c r="B270" s="57"/>
      <c r="C270" s="257">
        <v>11.97</v>
      </c>
      <c r="D270" s="440" t="s">
        <v>83</v>
      </c>
      <c r="E270" s="29" t="s">
        <v>88</v>
      </c>
      <c r="F270" s="82" t="s">
        <v>50</v>
      </c>
      <c r="G270" s="49" t="s">
        <v>56</v>
      </c>
      <c r="H270" s="22" t="s">
        <v>57</v>
      </c>
      <c r="I270" s="21" t="s">
        <v>64</v>
      </c>
    </row>
    <row r="271" spans="1:9" ht="42.5" thickBot="1" x14ac:dyDescent="0.4">
      <c r="A271" s="65" t="s">
        <v>996</v>
      </c>
      <c r="B271" s="57"/>
      <c r="C271" s="257">
        <v>16.77</v>
      </c>
      <c r="D271" s="440" t="s">
        <v>83</v>
      </c>
      <c r="E271" s="29" t="s">
        <v>88</v>
      </c>
      <c r="F271" s="82" t="s">
        <v>50</v>
      </c>
      <c r="G271" s="49" t="s">
        <v>56</v>
      </c>
      <c r="H271" s="22" t="s">
        <v>57</v>
      </c>
      <c r="I271" s="21" t="s">
        <v>64</v>
      </c>
    </row>
    <row r="272" spans="1:9" ht="42.5" thickBot="1" x14ac:dyDescent="0.4">
      <c r="A272" s="65" t="s">
        <v>997</v>
      </c>
      <c r="B272" s="57"/>
      <c r="C272" s="257">
        <v>2.88</v>
      </c>
      <c r="D272" s="440" t="s">
        <v>83</v>
      </c>
      <c r="E272" s="29" t="s">
        <v>88</v>
      </c>
      <c r="F272" s="82" t="s">
        <v>50</v>
      </c>
      <c r="G272" s="49" t="s">
        <v>56</v>
      </c>
      <c r="H272" s="22" t="s">
        <v>57</v>
      </c>
      <c r="I272" s="21" t="s">
        <v>64</v>
      </c>
    </row>
    <row r="273" spans="1:9" ht="42.5" thickBot="1" x14ac:dyDescent="0.4">
      <c r="A273" s="65" t="s">
        <v>998</v>
      </c>
      <c r="B273" s="57"/>
      <c r="C273" s="257">
        <v>6.27</v>
      </c>
      <c r="D273" s="440" t="s">
        <v>83</v>
      </c>
      <c r="E273" s="29" t="s">
        <v>88</v>
      </c>
      <c r="F273" s="82" t="s">
        <v>50</v>
      </c>
      <c r="G273" s="49" t="s">
        <v>56</v>
      </c>
      <c r="H273" s="22" t="s">
        <v>57</v>
      </c>
      <c r="I273" s="21" t="s">
        <v>64</v>
      </c>
    </row>
    <row r="274" spans="1:9" ht="42.5" thickBot="1" x14ac:dyDescent="0.4">
      <c r="A274" s="65" t="s">
        <v>999</v>
      </c>
      <c r="B274" s="57"/>
      <c r="C274" s="257">
        <v>3.3</v>
      </c>
      <c r="D274" s="440" t="s">
        <v>83</v>
      </c>
      <c r="E274" s="29" t="s">
        <v>88</v>
      </c>
      <c r="F274" s="82" t="s">
        <v>50</v>
      </c>
      <c r="G274" s="49" t="s">
        <v>56</v>
      </c>
      <c r="H274" s="22" t="s">
        <v>57</v>
      </c>
      <c r="I274" s="21" t="s">
        <v>64</v>
      </c>
    </row>
    <row r="275" spans="1:9" ht="42.5" thickBot="1" x14ac:dyDescent="0.4">
      <c r="A275" s="65" t="s">
        <v>1000</v>
      </c>
      <c r="B275" s="57"/>
      <c r="C275" s="257">
        <v>12.91</v>
      </c>
      <c r="D275" s="440" t="s">
        <v>83</v>
      </c>
      <c r="E275" s="29" t="s">
        <v>88</v>
      </c>
      <c r="F275" s="82" t="s">
        <v>50</v>
      </c>
      <c r="G275" s="49" t="s">
        <v>56</v>
      </c>
      <c r="H275" s="22" t="s">
        <v>57</v>
      </c>
      <c r="I275" s="217" t="s">
        <v>64</v>
      </c>
    </row>
    <row r="276" spans="1:9" ht="42.5" thickBot="1" x14ac:dyDescent="0.4">
      <c r="A276" s="65" t="s">
        <v>1001</v>
      </c>
      <c r="B276" s="57"/>
      <c r="C276" s="257">
        <v>10.55</v>
      </c>
      <c r="D276" s="440" t="s">
        <v>83</v>
      </c>
      <c r="E276" s="29" t="s">
        <v>88</v>
      </c>
      <c r="F276" s="82" t="s">
        <v>50</v>
      </c>
      <c r="G276" s="49" t="s">
        <v>56</v>
      </c>
      <c r="H276" s="22" t="s">
        <v>57</v>
      </c>
      <c r="I276" s="217" t="s">
        <v>64</v>
      </c>
    </row>
    <row r="277" spans="1:9" ht="42.5" thickBot="1" x14ac:dyDescent="0.4">
      <c r="A277" s="65" t="s">
        <v>1002</v>
      </c>
      <c r="B277" s="57"/>
      <c r="C277" s="257">
        <v>11.84</v>
      </c>
      <c r="D277" s="440" t="s">
        <v>83</v>
      </c>
      <c r="E277" s="29" t="s">
        <v>88</v>
      </c>
      <c r="F277" s="82" t="s">
        <v>50</v>
      </c>
      <c r="G277" s="49" t="s">
        <v>56</v>
      </c>
      <c r="H277" s="22" t="s">
        <v>57</v>
      </c>
      <c r="I277" s="217" t="s">
        <v>64</v>
      </c>
    </row>
    <row r="278" spans="1:9" ht="42.5" thickBot="1" x14ac:dyDescent="0.4">
      <c r="A278" s="65" t="s">
        <v>465</v>
      </c>
      <c r="B278" s="57"/>
      <c r="C278" s="257">
        <v>10.55</v>
      </c>
      <c r="D278" s="440" t="s">
        <v>83</v>
      </c>
      <c r="E278" s="29" t="s">
        <v>88</v>
      </c>
      <c r="F278" s="82" t="s">
        <v>50</v>
      </c>
      <c r="G278" s="49" t="s">
        <v>56</v>
      </c>
      <c r="H278" s="22" t="s">
        <v>57</v>
      </c>
      <c r="I278" s="217" t="s">
        <v>64</v>
      </c>
    </row>
    <row r="279" spans="1:9" ht="42.5" thickBot="1" x14ac:dyDescent="0.4">
      <c r="A279" s="65" t="s">
        <v>1003</v>
      </c>
      <c r="B279" s="57"/>
      <c r="C279" s="257">
        <v>70.47</v>
      </c>
      <c r="D279" s="440" t="s">
        <v>83</v>
      </c>
      <c r="E279" s="29" t="s">
        <v>88</v>
      </c>
      <c r="F279" s="82" t="s">
        <v>50</v>
      </c>
      <c r="G279" s="49" t="s">
        <v>56</v>
      </c>
      <c r="H279" s="22" t="s">
        <v>57</v>
      </c>
      <c r="I279" s="21" t="s">
        <v>64</v>
      </c>
    </row>
    <row r="280" spans="1:9" ht="42.5" thickBot="1" x14ac:dyDescent="0.4">
      <c r="A280" s="65" t="s">
        <v>1004</v>
      </c>
      <c r="B280" s="57"/>
      <c r="C280" s="257">
        <v>94.54</v>
      </c>
      <c r="D280" s="440" t="s">
        <v>83</v>
      </c>
      <c r="E280" s="29" t="s">
        <v>88</v>
      </c>
      <c r="F280" s="82" t="s">
        <v>50</v>
      </c>
      <c r="G280" s="49" t="s">
        <v>56</v>
      </c>
      <c r="H280" s="22" t="s">
        <v>57</v>
      </c>
      <c r="I280" s="21" t="s">
        <v>64</v>
      </c>
    </row>
    <row r="281" spans="1:9" ht="42.5" thickBot="1" x14ac:dyDescent="0.4">
      <c r="A281" s="65" t="s">
        <v>1005</v>
      </c>
      <c r="B281" s="57"/>
      <c r="C281" s="257">
        <v>61.14</v>
      </c>
      <c r="D281" s="440" t="s">
        <v>83</v>
      </c>
      <c r="E281" s="29" t="s">
        <v>88</v>
      </c>
      <c r="F281" s="82" t="s">
        <v>50</v>
      </c>
      <c r="G281" s="49" t="s">
        <v>56</v>
      </c>
      <c r="H281" s="22" t="s">
        <v>57</v>
      </c>
      <c r="I281" s="21" t="s">
        <v>64</v>
      </c>
    </row>
    <row r="282" spans="1:9" ht="42.5" thickBot="1" x14ac:dyDescent="0.4">
      <c r="A282" s="65" t="s">
        <v>1006</v>
      </c>
      <c r="B282" s="3"/>
      <c r="C282" s="211">
        <v>69.290000000000006</v>
      </c>
      <c r="D282" s="29" t="s">
        <v>83</v>
      </c>
      <c r="E282" s="29" t="s">
        <v>88</v>
      </c>
      <c r="F282" s="82" t="s">
        <v>50</v>
      </c>
      <c r="G282" s="49" t="s">
        <v>56</v>
      </c>
      <c r="H282" s="22" t="s">
        <v>57</v>
      </c>
      <c r="I282" s="21" t="s">
        <v>64</v>
      </c>
    </row>
    <row r="283" spans="1:9" ht="42.5" thickBot="1" x14ac:dyDescent="0.4">
      <c r="A283" s="65" t="s">
        <v>1007</v>
      </c>
      <c r="B283" s="3"/>
      <c r="C283" s="211">
        <v>86.62</v>
      </c>
      <c r="D283" s="29" t="s">
        <v>83</v>
      </c>
      <c r="E283" s="29" t="s">
        <v>88</v>
      </c>
      <c r="F283" s="82" t="s">
        <v>50</v>
      </c>
      <c r="G283" s="49" t="s">
        <v>56</v>
      </c>
      <c r="H283" s="22" t="s">
        <v>57</v>
      </c>
      <c r="I283" s="21" t="s">
        <v>64</v>
      </c>
    </row>
    <row r="284" spans="1:9" ht="42.5" thickBot="1" x14ac:dyDescent="0.4">
      <c r="A284" s="65" t="s">
        <v>1008</v>
      </c>
      <c r="B284" s="3"/>
      <c r="C284" s="211">
        <v>64.7</v>
      </c>
      <c r="D284" s="29" t="s">
        <v>83</v>
      </c>
      <c r="E284" s="29" t="s">
        <v>88</v>
      </c>
      <c r="F284" s="82" t="s">
        <v>50</v>
      </c>
      <c r="G284" s="49" t="s">
        <v>56</v>
      </c>
      <c r="H284" s="22" t="s">
        <v>57</v>
      </c>
      <c r="I284" s="21" t="s">
        <v>64</v>
      </c>
    </row>
    <row r="285" spans="1:9" ht="42.5" thickBot="1" x14ac:dyDescent="0.4">
      <c r="A285" s="65" t="s">
        <v>1009</v>
      </c>
      <c r="B285" s="3"/>
      <c r="C285" s="211">
        <v>61.9</v>
      </c>
      <c r="D285" s="29" t="s">
        <v>83</v>
      </c>
      <c r="E285" s="29" t="s">
        <v>88</v>
      </c>
      <c r="F285" s="82" t="s">
        <v>50</v>
      </c>
      <c r="G285" s="49" t="s">
        <v>56</v>
      </c>
      <c r="H285" s="22" t="s">
        <v>57</v>
      </c>
      <c r="I285" s="21" t="s">
        <v>64</v>
      </c>
    </row>
    <row r="286" spans="1:9" ht="42.5" thickBot="1" x14ac:dyDescent="0.4">
      <c r="A286" s="65" t="s">
        <v>1010</v>
      </c>
      <c r="B286" s="3"/>
      <c r="C286" s="211">
        <v>82.38</v>
      </c>
      <c r="D286" s="29" t="s">
        <v>83</v>
      </c>
      <c r="E286" s="29" t="s">
        <v>88</v>
      </c>
      <c r="F286" s="82" t="s">
        <v>50</v>
      </c>
      <c r="G286" s="49" t="s">
        <v>56</v>
      </c>
      <c r="H286" s="22" t="s">
        <v>57</v>
      </c>
      <c r="I286" s="21" t="s">
        <v>64</v>
      </c>
    </row>
    <row r="287" spans="1:9" ht="42.5" thickBot="1" x14ac:dyDescent="0.4">
      <c r="A287" s="65" t="s">
        <v>1011</v>
      </c>
      <c r="B287" s="3"/>
      <c r="C287" s="211">
        <v>42.32</v>
      </c>
      <c r="D287" s="29" t="s">
        <v>83</v>
      </c>
      <c r="E287" s="29" t="s">
        <v>88</v>
      </c>
      <c r="F287" s="82" t="s">
        <v>50</v>
      </c>
      <c r="G287" s="49" t="s">
        <v>56</v>
      </c>
      <c r="H287" s="22" t="s">
        <v>57</v>
      </c>
      <c r="I287" s="21" t="s">
        <v>64</v>
      </c>
    </row>
    <row r="288" spans="1:9" ht="42.5" thickBot="1" x14ac:dyDescent="0.4">
      <c r="A288" s="65" t="s">
        <v>1012</v>
      </c>
      <c r="B288" s="3"/>
      <c r="C288" s="211">
        <v>67.02</v>
      </c>
      <c r="D288" s="29" t="s">
        <v>83</v>
      </c>
      <c r="E288" s="29" t="s">
        <v>88</v>
      </c>
      <c r="F288" s="82" t="s">
        <v>50</v>
      </c>
      <c r="G288" s="49" t="s">
        <v>56</v>
      </c>
      <c r="H288" s="22" t="s">
        <v>57</v>
      </c>
      <c r="I288" s="21" t="s">
        <v>64</v>
      </c>
    </row>
    <row r="289" spans="1:9" ht="42.5" thickBot="1" x14ac:dyDescent="0.4">
      <c r="A289" s="65" t="s">
        <v>1013</v>
      </c>
      <c r="B289" s="3"/>
      <c r="C289" s="211">
        <v>73.180000000000007</v>
      </c>
      <c r="D289" s="29" t="s">
        <v>83</v>
      </c>
      <c r="E289" s="29" t="s">
        <v>88</v>
      </c>
      <c r="F289" s="82" t="s">
        <v>50</v>
      </c>
      <c r="G289" s="49" t="s">
        <v>56</v>
      </c>
      <c r="H289" s="22" t="s">
        <v>57</v>
      </c>
      <c r="I289" s="21" t="s">
        <v>64</v>
      </c>
    </row>
    <row r="290" spans="1:9" ht="42.5" thickBot="1" x14ac:dyDescent="0.4">
      <c r="A290" s="65" t="s">
        <v>1014</v>
      </c>
      <c r="B290" s="3"/>
      <c r="C290" s="211">
        <v>4.26</v>
      </c>
      <c r="D290" s="29" t="s">
        <v>83</v>
      </c>
      <c r="E290" s="29" t="s">
        <v>88</v>
      </c>
      <c r="F290" s="82" t="s">
        <v>50</v>
      </c>
      <c r="G290" s="49" t="s">
        <v>56</v>
      </c>
      <c r="H290" s="22" t="s">
        <v>57</v>
      </c>
      <c r="I290" s="21" t="s">
        <v>64</v>
      </c>
    </row>
    <row r="291" spans="1:9" ht="42.5" thickBot="1" x14ac:dyDescent="0.4">
      <c r="A291" s="65" t="s">
        <v>1015</v>
      </c>
      <c r="B291" s="3"/>
      <c r="C291" s="211">
        <v>11.14</v>
      </c>
      <c r="D291" s="29" t="s">
        <v>83</v>
      </c>
      <c r="E291" s="29" t="s">
        <v>88</v>
      </c>
      <c r="F291" s="82" t="s">
        <v>50</v>
      </c>
      <c r="G291" s="49" t="s">
        <v>56</v>
      </c>
      <c r="H291" s="22" t="s">
        <v>57</v>
      </c>
      <c r="I291" s="21" t="s">
        <v>64</v>
      </c>
    </row>
    <row r="292" spans="1:9" ht="43.5" customHeight="1" thickBot="1" x14ac:dyDescent="0.4">
      <c r="A292" s="65" t="s">
        <v>1016</v>
      </c>
      <c r="B292" s="3"/>
      <c r="C292" s="211">
        <v>27.55</v>
      </c>
      <c r="D292" s="29" t="s">
        <v>83</v>
      </c>
      <c r="E292" s="29" t="s">
        <v>88</v>
      </c>
      <c r="F292" s="82" t="s">
        <v>50</v>
      </c>
      <c r="G292" s="49" t="s">
        <v>59</v>
      </c>
      <c r="H292" s="22" t="s">
        <v>60</v>
      </c>
      <c r="I292" s="217" t="s">
        <v>64</v>
      </c>
    </row>
    <row r="293" spans="1:9" ht="52.5" customHeight="1" thickBot="1" x14ac:dyDescent="0.4">
      <c r="A293" s="65" t="s">
        <v>1017</v>
      </c>
      <c r="B293" s="3"/>
      <c r="C293" s="211">
        <v>24.96</v>
      </c>
      <c r="D293" s="29" t="s">
        <v>83</v>
      </c>
      <c r="E293" s="29" t="s">
        <v>88</v>
      </c>
      <c r="F293" s="82" t="s">
        <v>50</v>
      </c>
      <c r="G293" s="49" t="s">
        <v>59</v>
      </c>
      <c r="H293" s="22" t="s">
        <v>60</v>
      </c>
      <c r="I293" s="217" t="s">
        <v>64</v>
      </c>
    </row>
    <row r="294" spans="1:9" ht="42.5" thickBot="1" x14ac:dyDescent="0.4">
      <c r="A294" s="65" t="s">
        <v>1018</v>
      </c>
      <c r="B294" s="3"/>
      <c r="C294" s="211">
        <v>25.87</v>
      </c>
      <c r="D294" s="29" t="s">
        <v>83</v>
      </c>
      <c r="E294" s="29" t="s">
        <v>88</v>
      </c>
      <c r="F294" s="82" t="s">
        <v>50</v>
      </c>
      <c r="G294" s="49" t="s">
        <v>59</v>
      </c>
      <c r="H294" s="22" t="s">
        <v>60</v>
      </c>
      <c r="I294" s="217" t="s">
        <v>64</v>
      </c>
    </row>
    <row r="295" spans="1:9" ht="42.5" thickBot="1" x14ac:dyDescent="0.4">
      <c r="A295" s="65" t="s">
        <v>1019</v>
      </c>
      <c r="B295" s="3"/>
      <c r="C295" s="211">
        <v>22.82</v>
      </c>
      <c r="D295" s="29" t="s">
        <v>83</v>
      </c>
      <c r="E295" s="29" t="s">
        <v>88</v>
      </c>
      <c r="F295" s="82" t="s">
        <v>50</v>
      </c>
      <c r="G295" s="49" t="s">
        <v>59</v>
      </c>
      <c r="H295" s="22" t="s">
        <v>60</v>
      </c>
      <c r="I295" s="217" t="s">
        <v>64</v>
      </c>
    </row>
    <row r="296" spans="1:9" ht="42.5" thickBot="1" x14ac:dyDescent="0.4">
      <c r="A296" s="65" t="s">
        <v>456</v>
      </c>
      <c r="B296" s="3"/>
      <c r="C296" s="211">
        <v>24.96</v>
      </c>
      <c r="D296" s="29" t="s">
        <v>83</v>
      </c>
      <c r="E296" s="29" t="s">
        <v>88</v>
      </c>
      <c r="F296" s="82" t="s">
        <v>50</v>
      </c>
      <c r="G296" s="49" t="s">
        <v>59</v>
      </c>
      <c r="H296" s="22" t="s">
        <v>60</v>
      </c>
      <c r="I296" s="217" t="s">
        <v>64</v>
      </c>
    </row>
    <row r="297" spans="1:9" ht="42.5" thickBot="1" x14ac:dyDescent="0.4">
      <c r="A297" s="65" t="s">
        <v>454</v>
      </c>
      <c r="B297" s="3"/>
      <c r="C297" s="211">
        <v>27.55</v>
      </c>
      <c r="D297" s="29" t="s">
        <v>83</v>
      </c>
      <c r="E297" s="29" t="s">
        <v>88</v>
      </c>
      <c r="F297" s="82" t="s">
        <v>50</v>
      </c>
      <c r="G297" s="49" t="s">
        <v>59</v>
      </c>
      <c r="H297" s="22" t="s">
        <v>60</v>
      </c>
      <c r="I297" s="217" t="s">
        <v>64</v>
      </c>
    </row>
    <row r="298" spans="1:9" ht="42.5" thickBot="1" x14ac:dyDescent="0.4">
      <c r="A298" s="65" t="s">
        <v>455</v>
      </c>
      <c r="B298" s="3"/>
      <c r="C298" s="211">
        <v>24.96</v>
      </c>
      <c r="D298" s="29" t="s">
        <v>83</v>
      </c>
      <c r="E298" s="29" t="s">
        <v>88</v>
      </c>
      <c r="F298" s="82" t="s">
        <v>50</v>
      </c>
      <c r="G298" s="49" t="s">
        <v>59</v>
      </c>
      <c r="H298" s="22" t="s">
        <v>60</v>
      </c>
      <c r="I298" s="217" t="s">
        <v>64</v>
      </c>
    </row>
    <row r="299" spans="1:9" ht="42.5" thickBot="1" x14ac:dyDescent="0.4">
      <c r="A299" s="65" t="s">
        <v>1020</v>
      </c>
      <c r="B299" s="3"/>
      <c r="C299" s="211">
        <v>24.9</v>
      </c>
      <c r="D299" s="29" t="s">
        <v>83</v>
      </c>
      <c r="E299" s="29" t="s">
        <v>88</v>
      </c>
      <c r="F299" s="82" t="s">
        <v>50</v>
      </c>
      <c r="G299" s="49" t="s">
        <v>59</v>
      </c>
      <c r="H299" s="22" t="s">
        <v>60</v>
      </c>
      <c r="I299" s="217" t="s">
        <v>64</v>
      </c>
    </row>
    <row r="300" spans="1:9" ht="42.5" thickBot="1" x14ac:dyDescent="0.4">
      <c r="A300" s="65" t="s">
        <v>1021</v>
      </c>
      <c r="B300" s="3"/>
      <c r="C300" s="211">
        <v>42.64</v>
      </c>
      <c r="D300" s="29" t="s">
        <v>83</v>
      </c>
      <c r="E300" s="29" t="s">
        <v>88</v>
      </c>
      <c r="F300" s="82" t="s">
        <v>50</v>
      </c>
      <c r="G300" s="49" t="s">
        <v>37</v>
      </c>
      <c r="H300" s="22" t="s">
        <v>38</v>
      </c>
      <c r="I300" s="21" t="s">
        <v>64</v>
      </c>
    </row>
    <row r="301" spans="1:9" ht="42.5" thickBot="1" x14ac:dyDescent="0.4">
      <c r="A301" s="65" t="s">
        <v>1022</v>
      </c>
      <c r="B301" s="3"/>
      <c r="C301" s="211">
        <v>46.65</v>
      </c>
      <c r="D301" s="29" t="s">
        <v>83</v>
      </c>
      <c r="E301" s="29" t="s">
        <v>88</v>
      </c>
      <c r="F301" s="82" t="s">
        <v>50</v>
      </c>
      <c r="G301" s="49" t="s">
        <v>37</v>
      </c>
      <c r="H301" s="22" t="s">
        <v>38</v>
      </c>
      <c r="I301" s="21" t="s">
        <v>64</v>
      </c>
    </row>
    <row r="302" spans="1:9" ht="42.5" thickBot="1" x14ac:dyDescent="0.4">
      <c r="A302" s="65" t="s">
        <v>1023</v>
      </c>
      <c r="B302" s="3"/>
      <c r="C302" s="211">
        <v>36.68</v>
      </c>
      <c r="D302" s="29" t="s">
        <v>101</v>
      </c>
      <c r="E302" s="29" t="s">
        <v>88</v>
      </c>
      <c r="F302" s="82" t="s">
        <v>50</v>
      </c>
      <c r="G302" s="49" t="s">
        <v>56</v>
      </c>
      <c r="H302" s="22" t="s">
        <v>57</v>
      </c>
      <c r="I302" s="21" t="s">
        <v>64</v>
      </c>
    </row>
    <row r="303" spans="1:9" ht="42.5" thickBot="1" x14ac:dyDescent="0.4">
      <c r="A303" s="65" t="s">
        <v>1024</v>
      </c>
      <c r="B303" s="3"/>
      <c r="C303" s="211">
        <v>33.65</v>
      </c>
      <c r="D303" s="29" t="s">
        <v>101</v>
      </c>
      <c r="E303" s="29" t="s">
        <v>88</v>
      </c>
      <c r="F303" s="82" t="s">
        <v>50</v>
      </c>
      <c r="G303" s="49" t="s">
        <v>56</v>
      </c>
      <c r="H303" s="22" t="s">
        <v>57</v>
      </c>
      <c r="I303" s="21" t="s">
        <v>64</v>
      </c>
    </row>
    <row r="304" spans="1:9" ht="42.5" thickBot="1" x14ac:dyDescent="0.4">
      <c r="A304" s="65" t="s">
        <v>1025</v>
      </c>
      <c r="B304" s="3"/>
      <c r="C304" s="211">
        <v>16.7</v>
      </c>
      <c r="D304" s="29" t="s">
        <v>83</v>
      </c>
      <c r="E304" s="29" t="s">
        <v>88</v>
      </c>
      <c r="F304" s="82" t="s">
        <v>50</v>
      </c>
      <c r="G304" s="49" t="s">
        <v>56</v>
      </c>
      <c r="H304" s="22" t="s">
        <v>57</v>
      </c>
      <c r="I304" s="20" t="s">
        <v>68</v>
      </c>
    </row>
    <row r="305" spans="1:9" ht="42.5" thickBot="1" x14ac:dyDescent="0.4">
      <c r="A305" s="65" t="s">
        <v>1026</v>
      </c>
      <c r="B305" s="3"/>
      <c r="C305" s="211">
        <v>13.44</v>
      </c>
      <c r="D305" s="29" t="s">
        <v>83</v>
      </c>
      <c r="E305" s="29" t="s">
        <v>88</v>
      </c>
      <c r="F305" s="82" t="s">
        <v>50</v>
      </c>
      <c r="G305" s="49" t="s">
        <v>56</v>
      </c>
      <c r="H305" s="22" t="s">
        <v>57</v>
      </c>
      <c r="I305" s="20" t="s">
        <v>68</v>
      </c>
    </row>
    <row r="306" spans="1:9" ht="42.5" thickBot="1" x14ac:dyDescent="0.4">
      <c r="A306" s="65" t="s">
        <v>1027</v>
      </c>
      <c r="B306" s="3"/>
      <c r="C306" s="211">
        <v>16.71</v>
      </c>
      <c r="D306" s="29" t="s">
        <v>83</v>
      </c>
      <c r="E306" s="29" t="s">
        <v>88</v>
      </c>
      <c r="F306" s="82" t="s">
        <v>50</v>
      </c>
      <c r="G306" s="49" t="s">
        <v>56</v>
      </c>
      <c r="H306" s="22" t="s">
        <v>57</v>
      </c>
      <c r="I306" s="20" t="s">
        <v>68</v>
      </c>
    </row>
    <row r="307" spans="1:9" ht="42.5" thickBot="1" x14ac:dyDescent="0.4">
      <c r="A307" s="65" t="s">
        <v>1028</v>
      </c>
      <c r="B307" s="3"/>
      <c r="C307" s="211">
        <v>14.83</v>
      </c>
      <c r="D307" s="29" t="s">
        <v>83</v>
      </c>
      <c r="E307" s="29" t="s">
        <v>88</v>
      </c>
      <c r="F307" s="82" t="s">
        <v>50</v>
      </c>
      <c r="G307" s="49" t="s">
        <v>56</v>
      </c>
      <c r="H307" s="22" t="s">
        <v>57</v>
      </c>
      <c r="I307" s="20" t="s">
        <v>68</v>
      </c>
    </row>
    <row r="308" spans="1:9" ht="42.5" thickBot="1" x14ac:dyDescent="0.4">
      <c r="A308" s="65" t="s">
        <v>1029</v>
      </c>
      <c r="B308" s="3"/>
      <c r="C308" s="211">
        <v>10.24</v>
      </c>
      <c r="D308" s="29" t="s">
        <v>83</v>
      </c>
      <c r="E308" s="29" t="s">
        <v>88</v>
      </c>
      <c r="F308" s="82" t="s">
        <v>50</v>
      </c>
      <c r="G308" s="49" t="s">
        <v>59</v>
      </c>
      <c r="H308" s="22" t="s">
        <v>60</v>
      </c>
      <c r="I308" s="45" t="s">
        <v>105</v>
      </c>
    </row>
    <row r="309" spans="1:9" ht="42.5" thickBot="1" x14ac:dyDescent="0.4">
      <c r="A309" s="65" t="s">
        <v>1030</v>
      </c>
      <c r="B309" s="3"/>
      <c r="C309" s="211">
        <v>4.9800000000000004</v>
      </c>
      <c r="D309" s="29" t="s">
        <v>62</v>
      </c>
      <c r="E309" s="29" t="s">
        <v>88</v>
      </c>
      <c r="F309" s="82" t="s">
        <v>50</v>
      </c>
      <c r="G309" s="49" t="s">
        <v>37</v>
      </c>
      <c r="H309" s="22" t="s">
        <v>38</v>
      </c>
      <c r="I309" s="217" t="s">
        <v>64</v>
      </c>
    </row>
    <row r="310" spans="1:9" ht="42.5" thickBot="1" x14ac:dyDescent="0.4">
      <c r="A310" s="65" t="s">
        <v>473</v>
      </c>
      <c r="B310" s="3"/>
      <c r="C310" s="211">
        <v>12.69</v>
      </c>
      <c r="D310" s="29" t="s">
        <v>62</v>
      </c>
      <c r="E310" s="29" t="s">
        <v>88</v>
      </c>
      <c r="F310" s="82" t="s">
        <v>50</v>
      </c>
      <c r="G310" s="49" t="s">
        <v>37</v>
      </c>
      <c r="H310" s="22" t="s">
        <v>38</v>
      </c>
      <c r="I310" s="217" t="s">
        <v>64</v>
      </c>
    </row>
    <row r="311" spans="1:9" ht="42.5" thickBot="1" x14ac:dyDescent="0.4">
      <c r="A311" s="65" t="s">
        <v>1031</v>
      </c>
      <c r="B311" s="3"/>
      <c r="C311" s="211">
        <v>11.41</v>
      </c>
      <c r="D311" s="29" t="s">
        <v>62</v>
      </c>
      <c r="E311" s="29" t="s">
        <v>88</v>
      </c>
      <c r="F311" s="82" t="s">
        <v>50</v>
      </c>
      <c r="G311" s="49" t="s">
        <v>37</v>
      </c>
      <c r="H311" s="22" t="s">
        <v>38</v>
      </c>
      <c r="I311" s="217" t="s">
        <v>64</v>
      </c>
    </row>
    <row r="312" spans="1:9" ht="42.5" thickBot="1" x14ac:dyDescent="0.4">
      <c r="A312" s="65" t="s">
        <v>1032</v>
      </c>
      <c r="B312" s="3"/>
      <c r="C312" s="211">
        <v>5.14</v>
      </c>
      <c r="D312" s="29" t="s">
        <v>62</v>
      </c>
      <c r="E312" s="29" t="s">
        <v>88</v>
      </c>
      <c r="F312" s="82" t="s">
        <v>50</v>
      </c>
      <c r="G312" s="49" t="s">
        <v>37</v>
      </c>
      <c r="H312" s="22" t="s">
        <v>38</v>
      </c>
      <c r="I312" s="217" t="s">
        <v>64</v>
      </c>
    </row>
    <row r="313" spans="1:9" x14ac:dyDescent="0.35">
      <c r="A313" s="537" t="s">
        <v>26</v>
      </c>
      <c r="B313" s="539"/>
      <c r="C313" s="540">
        <f>SUM(C4:C312)</f>
        <v>5185.9999999999955</v>
      </c>
      <c r="D313" s="534"/>
      <c r="E313" s="534"/>
      <c r="F313" s="534"/>
      <c r="G313" s="535"/>
      <c r="H313" s="534"/>
      <c r="I313" s="536"/>
    </row>
    <row r="314" spans="1:9" ht="15" thickBot="1" x14ac:dyDescent="0.4">
      <c r="A314" s="538"/>
      <c r="B314" s="526"/>
      <c r="C314" s="506"/>
      <c r="D314" s="490"/>
      <c r="E314" s="490"/>
      <c r="F314" s="490"/>
      <c r="G314" s="490"/>
      <c r="H314" s="490"/>
      <c r="I314" s="490"/>
    </row>
    <row r="315" spans="1:9" ht="15.5" x14ac:dyDescent="0.35">
      <c r="A315" s="11"/>
      <c r="B315" s="25"/>
      <c r="C315" s="12"/>
      <c r="D315" s="13"/>
      <c r="E315" s="13"/>
      <c r="F315" s="13"/>
      <c r="G315" s="13"/>
      <c r="H315" s="13"/>
      <c r="I315" s="13"/>
    </row>
    <row r="316" spans="1:9" ht="15" thickBot="1" x14ac:dyDescent="0.4">
      <c r="A316" s="26"/>
      <c r="B316" s="26"/>
      <c r="C316" s="27"/>
    </row>
    <row r="317" spans="1:9" x14ac:dyDescent="0.35">
      <c r="A317" s="30" t="s">
        <v>76</v>
      </c>
      <c r="B317" s="32">
        <v>0</v>
      </c>
    </row>
    <row r="318" spans="1:9" x14ac:dyDescent="0.35">
      <c r="A318" s="31" t="s">
        <v>70</v>
      </c>
      <c r="B318" s="33">
        <f>C312+C311+C310+C309+C308+C299+C298+C297+C296+C295+C294+C293+C292+C255+C254+C253+C252+C251+C250+C249+C248+C247+C246+C245+C244+C243+C242+C241+C240+C239+C238+C237+C236+C235+C234+C233+C232+C231+C230</f>
        <v>523.61000000000013</v>
      </c>
    </row>
    <row r="319" spans="1:9" x14ac:dyDescent="0.35">
      <c r="A319" s="28" t="s">
        <v>71</v>
      </c>
      <c r="B319" s="34">
        <f>C303+C302+C301+C300+C291+C290+C289+C288+C287+C286+C285+C284+C283+C282+C281+C280+C279+C274+C273+C272+C271+C270+C269+C268+C266+C265+C264+C263+C261+C262+C260+C259+C258+C257+C256+C229+C228+C227+C226+C267</f>
        <v>1311.01</v>
      </c>
    </row>
    <row r="320" spans="1:9" x14ac:dyDescent="0.35">
      <c r="A320" s="357" t="s">
        <v>72</v>
      </c>
      <c r="B320" s="376">
        <f>C307+C306+C305+C304+C278+C277+C276+C275+C225+C224+C223+C222+C221+C220+C219+C218+C217+C216+C215+C214+C213+C212+C211+C210+C209+C208+C207+C206+C205+C204+C203+C202+C201+C199+C198+C196+C195+C194+C193+C192+C191+C190+C189+C188+C187+C186+C184+C183+C182+C181+C180+C179+C178+C177+C176+C175+C174+C173+C172+C170+C169+C168+C171+C167+C166+C165+C164+C163+C161+C160+C159+C158+C157+C156+C155+C154+C153+C151+C150+C149+C148+C147+C146+C145+C144+C143+C142+C141+C139+C138+C137+C136+C135+C134+C133+C132+C131+C130+C129+C127+C126+C125+C124+C123+C122+C121+C120+C118+C117+C116+C115+C114+C113+C112+C111+C110+C109+C108+C106+C105+C104+C103+C102+C101+C100+C99+C98+C97+C96+C95+C94+C93+C92+C91+C88+C87+C86+C84+C85++C83+C82+C81+C80+C79+C77+C78+C76+C75+C73+C72+C71+C70+C69+C68+C67+C66+C65+C64+C63+C62+C61+C60+C59+C58+C57+C55+C54+C51+C53+C52+C50+C49+C48+C47+C46+C45+C44+C43+C42+C40+C39+C38+C37+C36+C35+C34+C31+C30+C29+C27+C28+C25+C24+C23+C22+C21+C20+C19+C18+C17+C16+C15+C14+C13+C12+C11+C10+C9+C8+C7+C6+C5+C4+C152+C107+C197+C185+C90+C89+C74+C56+C41+C33+C32+C26+C200+C162+C128+C119+C140</f>
        <v>3351.3800000000056</v>
      </c>
    </row>
    <row r="321" spans="1:2" x14ac:dyDescent="0.35">
      <c r="A321" s="374" t="s">
        <v>2521</v>
      </c>
      <c r="B321" s="377">
        <f>B317+B318+B319+B320</f>
        <v>5186.0000000000055</v>
      </c>
    </row>
  </sheetData>
  <mergeCells count="11">
    <mergeCell ref="A1:I2"/>
    <mergeCell ref="D3:E3"/>
    <mergeCell ref="F313:F314"/>
    <mergeCell ref="G313:G314"/>
    <mergeCell ref="H313:H314"/>
    <mergeCell ref="I313:I314"/>
    <mergeCell ref="A313:A314"/>
    <mergeCell ref="B313:B314"/>
    <mergeCell ref="C313:C314"/>
    <mergeCell ref="D313:D314"/>
    <mergeCell ref="E313:E314"/>
  </mergeCells>
  <phoneticPr fontId="1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3CA4-3E3A-4864-9B51-71F01BE31599}">
  <dimension ref="A1:I105"/>
  <sheetViews>
    <sheetView workbookViewId="0">
      <selection activeCell="A3" sqref="A3:I3"/>
    </sheetView>
  </sheetViews>
  <sheetFormatPr baseColWidth="10" defaultRowHeight="14.5" x14ac:dyDescent="0.35"/>
  <cols>
    <col min="1" max="1" width="13.90625" style="64" customWidth="1"/>
  </cols>
  <sheetData>
    <row r="1" spans="1:9" ht="14.5" customHeight="1" x14ac:dyDescent="0.35">
      <c r="A1" s="491" t="s">
        <v>1816</v>
      </c>
      <c r="B1" s="492"/>
      <c r="C1" s="492"/>
      <c r="D1" s="492"/>
      <c r="E1" s="492"/>
      <c r="F1" s="492"/>
      <c r="G1" s="492"/>
      <c r="H1" s="492"/>
      <c r="I1" s="492"/>
    </row>
    <row r="2" spans="1:9" ht="15" thickBot="1" x14ac:dyDescent="0.4">
      <c r="A2" s="494"/>
      <c r="B2" s="495"/>
      <c r="C2" s="495"/>
      <c r="D2" s="495"/>
      <c r="E2" s="495"/>
      <c r="F2" s="495"/>
      <c r="G2" s="495"/>
      <c r="H2" s="495"/>
      <c r="I2" s="495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ht="42.5" thickBot="1" x14ac:dyDescent="0.4">
      <c r="A4" s="235" t="s">
        <v>1817</v>
      </c>
      <c r="B4" s="269">
        <v>1</v>
      </c>
      <c r="C4" s="212">
        <v>46.01</v>
      </c>
      <c r="D4" s="207" t="s">
        <v>83</v>
      </c>
      <c r="E4" s="213" t="s">
        <v>88</v>
      </c>
      <c r="F4" s="214" t="s">
        <v>50</v>
      </c>
      <c r="G4" s="215" t="s">
        <v>1509</v>
      </c>
      <c r="H4" s="216" t="s">
        <v>55</v>
      </c>
      <c r="I4" s="233" t="s">
        <v>53</v>
      </c>
    </row>
    <row r="5" spans="1:9" ht="53" thickBot="1" x14ac:dyDescent="0.4">
      <c r="A5" s="235" t="s">
        <v>1818</v>
      </c>
      <c r="B5" s="269">
        <v>1</v>
      </c>
      <c r="C5" s="250">
        <v>8.34</v>
      </c>
      <c r="D5" s="207" t="s">
        <v>62</v>
      </c>
      <c r="E5" s="207" t="s">
        <v>88</v>
      </c>
      <c r="F5" s="218" t="s">
        <v>50</v>
      </c>
      <c r="G5" s="215" t="s">
        <v>56</v>
      </c>
      <c r="H5" s="219" t="s">
        <v>57</v>
      </c>
      <c r="I5" s="233" t="s">
        <v>53</v>
      </c>
    </row>
    <row r="6" spans="1:9" ht="53" customHeight="1" thickBot="1" x14ac:dyDescent="0.4">
      <c r="A6" s="235" t="s">
        <v>1819</v>
      </c>
      <c r="B6" s="269">
        <v>1</v>
      </c>
      <c r="C6" s="250">
        <v>12.24</v>
      </c>
      <c r="D6" s="207" t="s">
        <v>62</v>
      </c>
      <c r="E6" s="207" t="s">
        <v>88</v>
      </c>
      <c r="F6" s="218" t="s">
        <v>50</v>
      </c>
      <c r="G6" s="215" t="s">
        <v>56</v>
      </c>
      <c r="H6" s="219" t="s">
        <v>57</v>
      </c>
      <c r="I6" s="233" t="s">
        <v>53</v>
      </c>
    </row>
    <row r="7" spans="1:9" ht="53" thickBot="1" x14ac:dyDescent="0.4">
      <c r="A7" s="235" t="s">
        <v>1820</v>
      </c>
      <c r="B7" s="269">
        <v>1</v>
      </c>
      <c r="C7" s="250">
        <v>50.32</v>
      </c>
      <c r="D7" s="207" t="s">
        <v>83</v>
      </c>
      <c r="E7" s="207" t="s">
        <v>88</v>
      </c>
      <c r="F7" s="218" t="s">
        <v>50</v>
      </c>
      <c r="G7" s="215" t="s">
        <v>1509</v>
      </c>
      <c r="H7" s="216" t="s">
        <v>55</v>
      </c>
      <c r="I7" s="233" t="s">
        <v>53</v>
      </c>
    </row>
    <row r="8" spans="1:9" ht="36.5" customHeight="1" thickBot="1" x14ac:dyDescent="0.4">
      <c r="A8" s="235" t="s">
        <v>1821</v>
      </c>
      <c r="B8" s="269">
        <v>1</v>
      </c>
      <c r="C8" s="250">
        <v>162.02000000000001</v>
      </c>
      <c r="D8" s="207" t="s">
        <v>62</v>
      </c>
      <c r="E8" s="207" t="s">
        <v>88</v>
      </c>
      <c r="F8" s="218" t="s">
        <v>50</v>
      </c>
      <c r="G8" s="215" t="s">
        <v>59</v>
      </c>
      <c r="H8" s="219" t="s">
        <v>60</v>
      </c>
      <c r="I8" s="263" t="s">
        <v>75</v>
      </c>
    </row>
    <row r="9" spans="1:9" ht="44.5" customHeight="1" thickBot="1" x14ac:dyDescent="0.4">
      <c r="A9" s="235" t="s">
        <v>1822</v>
      </c>
      <c r="B9" s="269">
        <v>1</v>
      </c>
      <c r="C9" s="212">
        <v>22.47</v>
      </c>
      <c r="D9" s="207" t="s">
        <v>83</v>
      </c>
      <c r="E9" s="207" t="s">
        <v>88</v>
      </c>
      <c r="F9" s="218" t="s">
        <v>50</v>
      </c>
      <c r="G9" s="215" t="s">
        <v>59</v>
      </c>
      <c r="H9" s="219" t="s">
        <v>60</v>
      </c>
      <c r="I9" s="233" t="s">
        <v>53</v>
      </c>
    </row>
    <row r="10" spans="1:9" ht="59" customHeight="1" thickBot="1" x14ac:dyDescent="0.4">
      <c r="A10" s="235" t="s">
        <v>1823</v>
      </c>
      <c r="B10" s="269">
        <v>1</v>
      </c>
      <c r="C10" s="212">
        <v>11.21</v>
      </c>
      <c r="D10" s="207" t="s">
        <v>83</v>
      </c>
      <c r="E10" s="207" t="s">
        <v>88</v>
      </c>
      <c r="F10" s="218" t="s">
        <v>50</v>
      </c>
      <c r="G10" s="215" t="s">
        <v>59</v>
      </c>
      <c r="H10" s="219" t="s">
        <v>60</v>
      </c>
      <c r="I10" s="233" t="s">
        <v>53</v>
      </c>
    </row>
    <row r="11" spans="1:9" ht="55" customHeight="1" thickBot="1" x14ac:dyDescent="0.4">
      <c r="A11" s="235" t="s">
        <v>1824</v>
      </c>
      <c r="B11" s="269">
        <v>1</v>
      </c>
      <c r="C11" s="212">
        <v>10.46</v>
      </c>
      <c r="D11" s="207" t="s">
        <v>83</v>
      </c>
      <c r="E11" s="207" t="s">
        <v>88</v>
      </c>
      <c r="F11" s="218" t="s">
        <v>50</v>
      </c>
      <c r="G11" s="215" t="s">
        <v>59</v>
      </c>
      <c r="H11" s="219" t="s">
        <v>60</v>
      </c>
      <c r="I11" s="233" t="s">
        <v>53</v>
      </c>
    </row>
    <row r="12" spans="1:9" ht="42.5" thickBot="1" x14ac:dyDescent="0.4">
      <c r="A12" s="235" t="s">
        <v>1825</v>
      </c>
      <c r="B12" s="269">
        <v>1</v>
      </c>
      <c r="C12" s="212">
        <v>13.31</v>
      </c>
      <c r="D12" s="207" t="s">
        <v>83</v>
      </c>
      <c r="E12" s="207" t="s">
        <v>88</v>
      </c>
      <c r="F12" s="218" t="s">
        <v>50</v>
      </c>
      <c r="G12" s="215" t="s">
        <v>59</v>
      </c>
      <c r="H12" s="219" t="s">
        <v>60</v>
      </c>
      <c r="I12" s="233" t="s">
        <v>53</v>
      </c>
    </row>
    <row r="13" spans="1:9" ht="42.5" thickBot="1" x14ac:dyDescent="0.4">
      <c r="A13" s="235" t="s">
        <v>1826</v>
      </c>
      <c r="B13" s="269">
        <v>1</v>
      </c>
      <c r="C13" s="212">
        <v>16.18</v>
      </c>
      <c r="D13" s="207" t="s">
        <v>83</v>
      </c>
      <c r="E13" s="207" t="s">
        <v>88</v>
      </c>
      <c r="F13" s="218" t="s">
        <v>50</v>
      </c>
      <c r="G13" s="215" t="s">
        <v>59</v>
      </c>
      <c r="H13" s="219" t="s">
        <v>60</v>
      </c>
      <c r="I13" s="233" t="s">
        <v>53</v>
      </c>
    </row>
    <row r="14" spans="1:9" ht="42.5" thickBot="1" x14ac:dyDescent="0.4">
      <c r="A14" s="235" t="s">
        <v>1827</v>
      </c>
      <c r="B14" s="269">
        <v>1</v>
      </c>
      <c r="C14" s="212">
        <v>13.7</v>
      </c>
      <c r="D14" s="207" t="s">
        <v>83</v>
      </c>
      <c r="E14" s="207" t="s">
        <v>88</v>
      </c>
      <c r="F14" s="218" t="s">
        <v>50</v>
      </c>
      <c r="G14" s="215" t="s">
        <v>59</v>
      </c>
      <c r="H14" s="219" t="s">
        <v>60</v>
      </c>
      <c r="I14" s="233" t="s">
        <v>53</v>
      </c>
    </row>
    <row r="15" spans="1:9" ht="42.5" thickBot="1" x14ac:dyDescent="0.4">
      <c r="A15" s="235" t="s">
        <v>1828</v>
      </c>
      <c r="B15" s="269">
        <v>1</v>
      </c>
      <c r="C15" s="212">
        <v>8.07</v>
      </c>
      <c r="D15" s="207" t="s">
        <v>83</v>
      </c>
      <c r="E15" s="207" t="s">
        <v>88</v>
      </c>
      <c r="F15" s="218" t="s">
        <v>50</v>
      </c>
      <c r="G15" s="215" t="s">
        <v>59</v>
      </c>
      <c r="H15" s="219" t="s">
        <v>60</v>
      </c>
      <c r="I15" s="233" t="s">
        <v>53</v>
      </c>
    </row>
    <row r="16" spans="1:9" ht="42.5" thickBot="1" x14ac:dyDescent="0.4">
      <c r="A16" s="235" t="s">
        <v>1829</v>
      </c>
      <c r="B16" s="269">
        <v>1</v>
      </c>
      <c r="C16" s="212">
        <v>8.9700000000000006</v>
      </c>
      <c r="D16" s="207" t="s">
        <v>83</v>
      </c>
      <c r="E16" s="207" t="s">
        <v>88</v>
      </c>
      <c r="F16" s="218" t="s">
        <v>50</v>
      </c>
      <c r="G16" s="215" t="s">
        <v>59</v>
      </c>
      <c r="H16" s="219" t="s">
        <v>60</v>
      </c>
      <c r="I16" s="233" t="s">
        <v>53</v>
      </c>
    </row>
    <row r="17" spans="1:9" ht="42.5" thickBot="1" x14ac:dyDescent="0.4">
      <c r="A17" s="235" t="s">
        <v>1830</v>
      </c>
      <c r="B17" s="269">
        <v>1</v>
      </c>
      <c r="C17" s="212">
        <v>14.52</v>
      </c>
      <c r="D17" s="207" t="s">
        <v>83</v>
      </c>
      <c r="E17" s="207" t="s">
        <v>88</v>
      </c>
      <c r="F17" s="218" t="s">
        <v>50</v>
      </c>
      <c r="G17" s="215" t="s">
        <v>59</v>
      </c>
      <c r="H17" s="219" t="s">
        <v>60</v>
      </c>
      <c r="I17" s="233" t="s">
        <v>53</v>
      </c>
    </row>
    <row r="18" spans="1:9" ht="42.5" thickBot="1" x14ac:dyDescent="0.4">
      <c r="A18" s="235" t="s">
        <v>1831</v>
      </c>
      <c r="B18" s="269">
        <v>1</v>
      </c>
      <c r="C18" s="212">
        <v>13.23</v>
      </c>
      <c r="D18" s="207" t="s">
        <v>83</v>
      </c>
      <c r="E18" s="207" t="s">
        <v>88</v>
      </c>
      <c r="F18" s="218" t="s">
        <v>50</v>
      </c>
      <c r="G18" s="215" t="s">
        <v>59</v>
      </c>
      <c r="H18" s="219" t="s">
        <v>60</v>
      </c>
      <c r="I18" s="233" t="s">
        <v>53</v>
      </c>
    </row>
    <row r="19" spans="1:9" ht="42.5" thickBot="1" x14ac:dyDescent="0.4">
      <c r="A19" s="235" t="s">
        <v>1832</v>
      </c>
      <c r="B19" s="269">
        <v>1</v>
      </c>
      <c r="C19" s="212">
        <v>14.58</v>
      </c>
      <c r="D19" s="207" t="s">
        <v>83</v>
      </c>
      <c r="E19" s="207" t="s">
        <v>88</v>
      </c>
      <c r="F19" s="218" t="s">
        <v>50</v>
      </c>
      <c r="G19" s="215" t="s">
        <v>59</v>
      </c>
      <c r="H19" s="219" t="s">
        <v>60</v>
      </c>
      <c r="I19" s="249" t="s">
        <v>53</v>
      </c>
    </row>
    <row r="20" spans="1:9" ht="42.5" thickBot="1" x14ac:dyDescent="0.4">
      <c r="A20" s="235" t="s">
        <v>1833</v>
      </c>
      <c r="B20" s="269">
        <v>1</v>
      </c>
      <c r="C20" s="212">
        <v>8.76</v>
      </c>
      <c r="D20" s="207" t="s">
        <v>83</v>
      </c>
      <c r="E20" s="207" t="s">
        <v>88</v>
      </c>
      <c r="F20" s="218" t="s">
        <v>50</v>
      </c>
      <c r="G20" s="215" t="s">
        <v>59</v>
      </c>
      <c r="H20" s="219" t="s">
        <v>60</v>
      </c>
      <c r="I20" s="249" t="s">
        <v>53</v>
      </c>
    </row>
    <row r="21" spans="1:9" ht="42" customHeight="1" thickBot="1" x14ac:dyDescent="0.4">
      <c r="A21" s="235" t="s">
        <v>1834</v>
      </c>
      <c r="B21" s="269">
        <v>1</v>
      </c>
      <c r="C21" s="212">
        <v>4.3600000000000003</v>
      </c>
      <c r="D21" s="207" t="s">
        <v>83</v>
      </c>
      <c r="E21" s="207" t="s">
        <v>88</v>
      </c>
      <c r="F21" s="218" t="s">
        <v>50</v>
      </c>
      <c r="G21" s="215" t="s">
        <v>59</v>
      </c>
      <c r="H21" s="219" t="s">
        <v>60</v>
      </c>
      <c r="I21" s="249" t="s">
        <v>53</v>
      </c>
    </row>
    <row r="22" spans="1:9" ht="49" customHeight="1" thickBot="1" x14ac:dyDescent="0.4">
      <c r="A22" s="235" t="s">
        <v>1835</v>
      </c>
      <c r="B22" s="269">
        <v>1</v>
      </c>
      <c r="C22" s="212">
        <v>13.8</v>
      </c>
      <c r="D22" s="207" t="s">
        <v>83</v>
      </c>
      <c r="E22" s="207" t="s">
        <v>88</v>
      </c>
      <c r="F22" s="218" t="s">
        <v>50</v>
      </c>
      <c r="G22" s="215" t="s">
        <v>59</v>
      </c>
      <c r="H22" s="219" t="s">
        <v>60</v>
      </c>
      <c r="I22" s="249" t="s">
        <v>53</v>
      </c>
    </row>
    <row r="23" spans="1:9" ht="42.5" customHeight="1" thickBot="1" x14ac:dyDescent="0.4">
      <c r="A23" s="235" t="s">
        <v>1836</v>
      </c>
      <c r="B23" s="269">
        <v>1</v>
      </c>
      <c r="C23" s="212">
        <v>16.940000000000001</v>
      </c>
      <c r="D23" s="207" t="s">
        <v>83</v>
      </c>
      <c r="E23" s="207" t="s">
        <v>88</v>
      </c>
      <c r="F23" s="218" t="s">
        <v>50</v>
      </c>
      <c r="G23" s="215" t="s">
        <v>59</v>
      </c>
      <c r="H23" s="219" t="s">
        <v>60</v>
      </c>
      <c r="I23" s="249" t="s">
        <v>53</v>
      </c>
    </row>
    <row r="24" spans="1:9" ht="39" customHeight="1" thickBot="1" x14ac:dyDescent="0.4">
      <c r="A24" s="235" t="s">
        <v>1837</v>
      </c>
      <c r="B24" s="269">
        <v>1</v>
      </c>
      <c r="C24" s="212">
        <v>23.95</v>
      </c>
      <c r="D24" s="207" t="s">
        <v>83</v>
      </c>
      <c r="E24" s="207" t="s">
        <v>88</v>
      </c>
      <c r="F24" s="218" t="s">
        <v>50</v>
      </c>
      <c r="G24" s="215" t="s">
        <v>59</v>
      </c>
      <c r="H24" s="219" t="s">
        <v>60</v>
      </c>
      <c r="I24" s="249" t="s">
        <v>53</v>
      </c>
    </row>
    <row r="25" spans="1:9" ht="41" customHeight="1" thickBot="1" x14ac:dyDescent="0.4">
      <c r="A25" s="235" t="s">
        <v>1838</v>
      </c>
      <c r="B25" s="269">
        <v>1</v>
      </c>
      <c r="C25" s="212">
        <v>17.57</v>
      </c>
      <c r="D25" s="207" t="s">
        <v>62</v>
      </c>
      <c r="E25" s="207" t="s">
        <v>88</v>
      </c>
      <c r="F25" s="218" t="s">
        <v>50</v>
      </c>
      <c r="G25" s="215" t="s">
        <v>59</v>
      </c>
      <c r="H25" s="219" t="s">
        <v>60</v>
      </c>
      <c r="I25" s="249" t="s">
        <v>53</v>
      </c>
    </row>
    <row r="26" spans="1:9" ht="43" customHeight="1" thickBot="1" x14ac:dyDescent="0.4">
      <c r="A26" s="235" t="s">
        <v>1839</v>
      </c>
      <c r="B26" s="269">
        <v>1</v>
      </c>
      <c r="C26" s="212">
        <v>28.13</v>
      </c>
      <c r="D26" s="207" t="s">
        <v>62</v>
      </c>
      <c r="E26" s="207" t="s">
        <v>88</v>
      </c>
      <c r="F26" s="218" t="s">
        <v>50</v>
      </c>
      <c r="G26" s="215" t="s">
        <v>59</v>
      </c>
      <c r="H26" s="219" t="s">
        <v>60</v>
      </c>
      <c r="I26" s="249" t="s">
        <v>53</v>
      </c>
    </row>
    <row r="27" spans="1:9" ht="27" customHeight="1" thickBot="1" x14ac:dyDescent="0.4">
      <c r="A27" s="235" t="s">
        <v>1840</v>
      </c>
      <c r="B27" s="269">
        <v>1</v>
      </c>
      <c r="C27" s="212">
        <v>26.32</v>
      </c>
      <c r="D27" s="207" t="s">
        <v>62</v>
      </c>
      <c r="E27" s="207" t="s">
        <v>88</v>
      </c>
      <c r="F27" s="218" t="s">
        <v>50</v>
      </c>
      <c r="G27" s="215" t="s">
        <v>59</v>
      </c>
      <c r="H27" s="219" t="s">
        <v>60</v>
      </c>
      <c r="I27" s="249" t="s">
        <v>53</v>
      </c>
    </row>
    <row r="28" spans="1:9" ht="42.5" thickBot="1" x14ac:dyDescent="0.4">
      <c r="A28" s="235" t="s">
        <v>1841</v>
      </c>
      <c r="B28" s="269">
        <v>1</v>
      </c>
      <c r="C28" s="212">
        <v>28.27</v>
      </c>
      <c r="D28" s="207" t="s">
        <v>62</v>
      </c>
      <c r="E28" s="207" t="s">
        <v>88</v>
      </c>
      <c r="F28" s="218" t="s">
        <v>50</v>
      </c>
      <c r="G28" s="215" t="s">
        <v>59</v>
      </c>
      <c r="H28" s="219" t="s">
        <v>60</v>
      </c>
      <c r="I28" s="249" t="s">
        <v>53</v>
      </c>
    </row>
    <row r="29" spans="1:9" ht="42.5" thickBot="1" x14ac:dyDescent="0.4">
      <c r="A29" s="235" t="s">
        <v>1842</v>
      </c>
      <c r="B29" s="269">
        <v>1</v>
      </c>
      <c r="C29" s="212">
        <v>46.18</v>
      </c>
      <c r="D29" s="207" t="s">
        <v>83</v>
      </c>
      <c r="E29" s="207" t="s">
        <v>88</v>
      </c>
      <c r="F29" s="218" t="s">
        <v>50</v>
      </c>
      <c r="G29" s="215" t="s">
        <v>56</v>
      </c>
      <c r="H29" s="219" t="s">
        <v>57</v>
      </c>
      <c r="I29" s="233" t="s">
        <v>53</v>
      </c>
    </row>
    <row r="30" spans="1:9" ht="42.5" thickBot="1" x14ac:dyDescent="0.4">
      <c r="A30" s="235" t="s">
        <v>1843</v>
      </c>
      <c r="B30" s="269">
        <v>1</v>
      </c>
      <c r="C30" s="212">
        <v>46.2</v>
      </c>
      <c r="D30" s="207" t="s">
        <v>83</v>
      </c>
      <c r="E30" s="207" t="s">
        <v>88</v>
      </c>
      <c r="F30" s="218" t="s">
        <v>50</v>
      </c>
      <c r="G30" s="215" t="s">
        <v>56</v>
      </c>
      <c r="H30" s="219" t="s">
        <v>57</v>
      </c>
      <c r="I30" s="233" t="s">
        <v>53</v>
      </c>
    </row>
    <row r="31" spans="1:9" ht="42.5" thickBot="1" x14ac:dyDescent="0.4">
      <c r="A31" s="235" t="s">
        <v>1844</v>
      </c>
      <c r="B31" s="269">
        <v>1</v>
      </c>
      <c r="C31" s="221">
        <v>9.36</v>
      </c>
      <c r="D31" s="207" t="s">
        <v>83</v>
      </c>
      <c r="E31" s="207" t="s">
        <v>88</v>
      </c>
      <c r="F31" s="218" t="s">
        <v>50</v>
      </c>
      <c r="G31" s="215" t="s">
        <v>59</v>
      </c>
      <c r="H31" s="219" t="s">
        <v>60</v>
      </c>
      <c r="I31" s="217" t="s">
        <v>74</v>
      </c>
    </row>
    <row r="32" spans="1:9" ht="54.5" thickBot="1" x14ac:dyDescent="0.4">
      <c r="A32" s="235" t="s">
        <v>1845</v>
      </c>
      <c r="B32" s="269">
        <v>1</v>
      </c>
      <c r="C32" s="212">
        <v>9.65</v>
      </c>
      <c r="D32" s="207" t="s">
        <v>83</v>
      </c>
      <c r="E32" s="207" t="s">
        <v>88</v>
      </c>
      <c r="F32" s="218" t="s">
        <v>50</v>
      </c>
      <c r="G32" s="215" t="s">
        <v>59</v>
      </c>
      <c r="H32" s="219" t="s">
        <v>60</v>
      </c>
      <c r="I32" s="217" t="s">
        <v>74</v>
      </c>
    </row>
    <row r="33" spans="1:9" ht="42.5" thickBot="1" x14ac:dyDescent="0.4">
      <c r="A33" s="235" t="s">
        <v>1846</v>
      </c>
      <c r="B33" s="269">
        <v>1</v>
      </c>
      <c r="C33" s="212">
        <v>3.6</v>
      </c>
      <c r="D33" s="207" t="s">
        <v>83</v>
      </c>
      <c r="E33" s="207" t="s">
        <v>88</v>
      </c>
      <c r="F33" s="218" t="s">
        <v>50</v>
      </c>
      <c r="G33" s="215" t="s">
        <v>59</v>
      </c>
      <c r="H33" s="219" t="s">
        <v>60</v>
      </c>
      <c r="I33" s="249" t="s">
        <v>53</v>
      </c>
    </row>
    <row r="34" spans="1:9" ht="42.5" thickBot="1" x14ac:dyDescent="0.4">
      <c r="A34" s="235" t="s">
        <v>1847</v>
      </c>
      <c r="B34" s="269">
        <v>1</v>
      </c>
      <c r="C34" s="212">
        <v>14.11</v>
      </c>
      <c r="D34" s="207" t="s">
        <v>83</v>
      </c>
      <c r="E34" s="207" t="s">
        <v>88</v>
      </c>
      <c r="F34" s="218" t="s">
        <v>50</v>
      </c>
      <c r="G34" s="215" t="s">
        <v>59</v>
      </c>
      <c r="H34" s="219" t="s">
        <v>60</v>
      </c>
      <c r="I34" s="249" t="s">
        <v>53</v>
      </c>
    </row>
    <row r="35" spans="1:9" ht="54.5" thickBot="1" x14ac:dyDescent="0.4">
      <c r="A35" s="235" t="s">
        <v>1848</v>
      </c>
      <c r="B35" s="269">
        <v>1</v>
      </c>
      <c r="C35" s="212">
        <v>27.89</v>
      </c>
      <c r="D35" s="207" t="s">
        <v>62</v>
      </c>
      <c r="E35" s="207" t="s">
        <v>88</v>
      </c>
      <c r="F35" s="218" t="s">
        <v>50</v>
      </c>
      <c r="G35" s="215" t="s">
        <v>59</v>
      </c>
      <c r="H35" s="219" t="s">
        <v>60</v>
      </c>
      <c r="I35" s="249" t="s">
        <v>53</v>
      </c>
    </row>
    <row r="36" spans="1:9" ht="42.5" thickBot="1" x14ac:dyDescent="0.4">
      <c r="A36" s="235" t="s">
        <v>1849</v>
      </c>
      <c r="B36" s="269">
        <v>1</v>
      </c>
      <c r="C36" s="221">
        <v>1.53</v>
      </c>
      <c r="D36" s="207" t="s">
        <v>62</v>
      </c>
      <c r="E36" s="207" t="s">
        <v>88</v>
      </c>
      <c r="F36" s="218" t="s">
        <v>50</v>
      </c>
      <c r="G36" s="215" t="s">
        <v>73</v>
      </c>
      <c r="H36" s="219" t="s">
        <v>78</v>
      </c>
      <c r="I36" s="217" t="s">
        <v>64</v>
      </c>
    </row>
    <row r="37" spans="1:9" ht="42.5" thickBot="1" x14ac:dyDescent="0.4">
      <c r="A37" s="235" t="s">
        <v>1850</v>
      </c>
      <c r="B37" s="269">
        <v>1</v>
      </c>
      <c r="C37" s="221">
        <v>2.0699999999999998</v>
      </c>
      <c r="D37" s="207" t="s">
        <v>62</v>
      </c>
      <c r="E37" s="207" t="s">
        <v>88</v>
      </c>
      <c r="F37" s="218" t="s">
        <v>50</v>
      </c>
      <c r="G37" s="215" t="s">
        <v>73</v>
      </c>
      <c r="H37" s="219" t="s">
        <v>78</v>
      </c>
      <c r="I37" s="217" t="s">
        <v>64</v>
      </c>
    </row>
    <row r="38" spans="1:9" ht="42.5" thickBot="1" x14ac:dyDescent="0.4">
      <c r="A38" s="235" t="s">
        <v>1851</v>
      </c>
      <c r="B38" s="269">
        <v>1</v>
      </c>
      <c r="C38" s="221">
        <v>2.0699999999999998</v>
      </c>
      <c r="D38" s="207" t="s">
        <v>62</v>
      </c>
      <c r="E38" s="207" t="s">
        <v>88</v>
      </c>
      <c r="F38" s="218" t="s">
        <v>50</v>
      </c>
      <c r="G38" s="215" t="s">
        <v>73</v>
      </c>
      <c r="H38" s="219" t="s">
        <v>78</v>
      </c>
      <c r="I38" s="217" t="s">
        <v>64</v>
      </c>
    </row>
    <row r="39" spans="1:9" ht="42.5" thickBot="1" x14ac:dyDescent="0.4">
      <c r="A39" s="235" t="s">
        <v>1852</v>
      </c>
      <c r="B39" s="269">
        <v>1</v>
      </c>
      <c r="C39" s="221">
        <v>1.58</v>
      </c>
      <c r="D39" s="207" t="s">
        <v>62</v>
      </c>
      <c r="E39" s="207" t="s">
        <v>88</v>
      </c>
      <c r="F39" s="218" t="s">
        <v>50</v>
      </c>
      <c r="G39" s="215" t="s">
        <v>73</v>
      </c>
      <c r="H39" s="219" t="s">
        <v>78</v>
      </c>
      <c r="I39" s="217" t="s">
        <v>64</v>
      </c>
    </row>
    <row r="40" spans="1:9" ht="42.5" thickBot="1" x14ac:dyDescent="0.4">
      <c r="A40" s="235" t="s">
        <v>1853</v>
      </c>
      <c r="B40" s="269">
        <v>1</v>
      </c>
      <c r="C40" s="212">
        <v>2.02</v>
      </c>
      <c r="D40" s="207" t="s">
        <v>62</v>
      </c>
      <c r="E40" s="207" t="s">
        <v>88</v>
      </c>
      <c r="F40" s="218" t="s">
        <v>50</v>
      </c>
      <c r="G40" s="215" t="s">
        <v>73</v>
      </c>
      <c r="H40" s="219" t="s">
        <v>78</v>
      </c>
      <c r="I40" s="217" t="s">
        <v>64</v>
      </c>
    </row>
    <row r="41" spans="1:9" ht="42.5" thickBot="1" x14ac:dyDescent="0.4">
      <c r="A41" s="235" t="s">
        <v>1854</v>
      </c>
      <c r="B41" s="269">
        <v>1</v>
      </c>
      <c r="C41" s="212">
        <v>2.0299999999999998</v>
      </c>
      <c r="D41" s="207" t="s">
        <v>62</v>
      </c>
      <c r="E41" s="207" t="s">
        <v>88</v>
      </c>
      <c r="F41" s="218" t="s">
        <v>50</v>
      </c>
      <c r="G41" s="215" t="s">
        <v>73</v>
      </c>
      <c r="H41" s="219" t="s">
        <v>78</v>
      </c>
      <c r="I41" s="217" t="s">
        <v>64</v>
      </c>
    </row>
    <row r="42" spans="1:9" ht="42.5" thickBot="1" x14ac:dyDescent="0.4">
      <c r="A42" s="235" t="s">
        <v>1855</v>
      </c>
      <c r="B42" s="269">
        <v>1</v>
      </c>
      <c r="C42" s="212">
        <v>12.93</v>
      </c>
      <c r="D42" s="207" t="s">
        <v>62</v>
      </c>
      <c r="E42" s="207" t="s">
        <v>88</v>
      </c>
      <c r="F42" s="218" t="s">
        <v>50</v>
      </c>
      <c r="G42" s="215" t="s">
        <v>73</v>
      </c>
      <c r="H42" s="219" t="s">
        <v>78</v>
      </c>
      <c r="I42" s="217" t="s">
        <v>64</v>
      </c>
    </row>
    <row r="43" spans="1:9" ht="42.5" thickBot="1" x14ac:dyDescent="0.4">
      <c r="A43" s="235" t="s">
        <v>1856</v>
      </c>
      <c r="B43" s="269">
        <v>1</v>
      </c>
      <c r="C43" s="212">
        <v>2.0099999999999998</v>
      </c>
      <c r="D43" s="207" t="s">
        <v>62</v>
      </c>
      <c r="E43" s="207" t="s">
        <v>88</v>
      </c>
      <c r="F43" s="218" t="s">
        <v>50</v>
      </c>
      <c r="G43" s="215" t="s">
        <v>73</v>
      </c>
      <c r="H43" s="219" t="s">
        <v>78</v>
      </c>
      <c r="I43" s="217" t="s">
        <v>64</v>
      </c>
    </row>
    <row r="44" spans="1:9" ht="80" customHeight="1" thickBot="1" x14ac:dyDescent="0.4">
      <c r="A44" s="235" t="s">
        <v>1857</v>
      </c>
      <c r="B44" s="269">
        <v>1</v>
      </c>
      <c r="C44" s="212">
        <v>2.0099999999999998</v>
      </c>
      <c r="D44" s="207" t="s">
        <v>62</v>
      </c>
      <c r="E44" s="207" t="s">
        <v>88</v>
      </c>
      <c r="F44" s="218" t="s">
        <v>50</v>
      </c>
      <c r="G44" s="215" t="s">
        <v>73</v>
      </c>
      <c r="H44" s="219" t="s">
        <v>78</v>
      </c>
      <c r="I44" s="217" t="s">
        <v>64</v>
      </c>
    </row>
    <row r="45" spans="1:9" ht="80" customHeight="1" thickBot="1" x14ac:dyDescent="0.4">
      <c r="A45" s="235" t="s">
        <v>1858</v>
      </c>
      <c r="B45" s="269">
        <v>1</v>
      </c>
      <c r="C45" s="212">
        <v>1.46</v>
      </c>
      <c r="D45" s="207" t="s">
        <v>62</v>
      </c>
      <c r="E45" s="207" t="s">
        <v>88</v>
      </c>
      <c r="F45" s="218" t="s">
        <v>50</v>
      </c>
      <c r="G45" s="215" t="s">
        <v>73</v>
      </c>
      <c r="H45" s="219" t="s">
        <v>78</v>
      </c>
      <c r="I45" s="217" t="s">
        <v>64</v>
      </c>
    </row>
    <row r="46" spans="1:9" ht="42.5" thickBot="1" x14ac:dyDescent="0.4">
      <c r="A46" s="235" t="s">
        <v>1859</v>
      </c>
      <c r="B46" s="269">
        <v>1</v>
      </c>
      <c r="C46" s="212">
        <v>1.39</v>
      </c>
      <c r="D46" s="207" t="s">
        <v>62</v>
      </c>
      <c r="E46" s="207" t="s">
        <v>88</v>
      </c>
      <c r="F46" s="218" t="s">
        <v>50</v>
      </c>
      <c r="G46" s="215" t="s">
        <v>73</v>
      </c>
      <c r="H46" s="219" t="s">
        <v>78</v>
      </c>
      <c r="I46" s="217" t="s">
        <v>64</v>
      </c>
    </row>
    <row r="47" spans="1:9" ht="42.5" thickBot="1" x14ac:dyDescent="0.4">
      <c r="A47" s="235" t="s">
        <v>1860</v>
      </c>
      <c r="B47" s="269">
        <v>1</v>
      </c>
      <c r="C47" s="212">
        <v>1.65</v>
      </c>
      <c r="D47" s="207" t="s">
        <v>62</v>
      </c>
      <c r="E47" s="207" t="s">
        <v>88</v>
      </c>
      <c r="F47" s="218" t="s">
        <v>50</v>
      </c>
      <c r="G47" s="215" t="s">
        <v>73</v>
      </c>
      <c r="H47" s="219" t="s">
        <v>78</v>
      </c>
      <c r="I47" s="217" t="s">
        <v>64</v>
      </c>
    </row>
    <row r="48" spans="1:9" ht="42.5" thickBot="1" x14ac:dyDescent="0.4">
      <c r="A48" s="235" t="s">
        <v>1861</v>
      </c>
      <c r="B48" s="269">
        <v>1</v>
      </c>
      <c r="C48" s="212">
        <v>1.49</v>
      </c>
      <c r="D48" s="207" t="s">
        <v>62</v>
      </c>
      <c r="E48" s="207" t="s">
        <v>88</v>
      </c>
      <c r="F48" s="218" t="s">
        <v>50</v>
      </c>
      <c r="G48" s="215" t="s">
        <v>73</v>
      </c>
      <c r="H48" s="219" t="s">
        <v>78</v>
      </c>
      <c r="I48" s="217" t="s">
        <v>64</v>
      </c>
    </row>
    <row r="49" spans="1:9" ht="42.5" thickBot="1" x14ac:dyDescent="0.4">
      <c r="A49" s="235" t="s">
        <v>1862</v>
      </c>
      <c r="B49" s="269">
        <v>1</v>
      </c>
      <c r="C49" s="212">
        <v>2.06</v>
      </c>
      <c r="D49" s="207" t="s">
        <v>62</v>
      </c>
      <c r="E49" s="207" t="s">
        <v>88</v>
      </c>
      <c r="F49" s="218" t="s">
        <v>50</v>
      </c>
      <c r="G49" s="215" t="s">
        <v>73</v>
      </c>
      <c r="H49" s="219" t="s">
        <v>78</v>
      </c>
      <c r="I49" s="217" t="s">
        <v>64</v>
      </c>
    </row>
    <row r="50" spans="1:9" ht="42.5" thickBot="1" x14ac:dyDescent="0.4">
      <c r="A50" s="235" t="s">
        <v>1863</v>
      </c>
      <c r="B50" s="269">
        <v>1</v>
      </c>
      <c r="C50" s="212">
        <v>1.29</v>
      </c>
      <c r="D50" s="207" t="s">
        <v>62</v>
      </c>
      <c r="E50" s="207" t="s">
        <v>88</v>
      </c>
      <c r="F50" s="218" t="s">
        <v>50</v>
      </c>
      <c r="G50" s="215" t="s">
        <v>73</v>
      </c>
      <c r="H50" s="219" t="s">
        <v>78</v>
      </c>
      <c r="I50" s="217" t="s">
        <v>64</v>
      </c>
    </row>
    <row r="51" spans="1:9" ht="42.5" thickBot="1" x14ac:dyDescent="0.4">
      <c r="A51" s="235" t="s">
        <v>1864</v>
      </c>
      <c r="B51" s="269">
        <v>1</v>
      </c>
      <c r="C51" s="212">
        <v>1.29</v>
      </c>
      <c r="D51" s="207" t="s">
        <v>62</v>
      </c>
      <c r="E51" s="207" t="s">
        <v>88</v>
      </c>
      <c r="F51" s="218" t="s">
        <v>50</v>
      </c>
      <c r="G51" s="215" t="s">
        <v>73</v>
      </c>
      <c r="H51" s="219" t="s">
        <v>78</v>
      </c>
      <c r="I51" s="217" t="s">
        <v>64</v>
      </c>
    </row>
    <row r="52" spans="1:9" ht="42.5" thickBot="1" x14ac:dyDescent="0.4">
      <c r="A52" s="235" t="s">
        <v>1865</v>
      </c>
      <c r="B52" s="269">
        <v>1</v>
      </c>
      <c r="C52" s="212">
        <v>1.41</v>
      </c>
      <c r="D52" s="207" t="s">
        <v>62</v>
      </c>
      <c r="E52" s="207" t="s">
        <v>88</v>
      </c>
      <c r="F52" s="218" t="s">
        <v>50</v>
      </c>
      <c r="G52" s="215" t="s">
        <v>73</v>
      </c>
      <c r="H52" s="219" t="s">
        <v>78</v>
      </c>
      <c r="I52" s="217" t="s">
        <v>64</v>
      </c>
    </row>
    <row r="53" spans="1:9" ht="42.5" thickBot="1" x14ac:dyDescent="0.4">
      <c r="A53" s="235" t="s">
        <v>1866</v>
      </c>
      <c r="B53" s="269">
        <v>1</v>
      </c>
      <c r="C53" s="212">
        <v>9.69</v>
      </c>
      <c r="D53" s="207" t="s">
        <v>62</v>
      </c>
      <c r="E53" s="207" t="s">
        <v>88</v>
      </c>
      <c r="F53" s="218" t="s">
        <v>50</v>
      </c>
      <c r="G53" s="215" t="s">
        <v>73</v>
      </c>
      <c r="H53" s="219" t="s">
        <v>78</v>
      </c>
      <c r="I53" s="217" t="s">
        <v>64</v>
      </c>
    </row>
    <row r="54" spans="1:9" ht="42.5" thickBot="1" x14ac:dyDescent="0.4">
      <c r="A54" s="235" t="s">
        <v>1867</v>
      </c>
      <c r="B54" s="269">
        <v>1</v>
      </c>
      <c r="C54" s="212">
        <v>7.96</v>
      </c>
      <c r="D54" s="207" t="s">
        <v>62</v>
      </c>
      <c r="E54" s="207" t="s">
        <v>88</v>
      </c>
      <c r="F54" s="218" t="s">
        <v>50</v>
      </c>
      <c r="G54" s="215" t="s">
        <v>73</v>
      </c>
      <c r="H54" s="219" t="s">
        <v>78</v>
      </c>
      <c r="I54" s="217" t="s">
        <v>64</v>
      </c>
    </row>
    <row r="55" spans="1:9" ht="42.5" thickBot="1" x14ac:dyDescent="0.4">
      <c r="A55" s="235" t="s">
        <v>1868</v>
      </c>
      <c r="B55" s="269">
        <v>1</v>
      </c>
      <c r="C55" s="212">
        <v>1.1599999999999999</v>
      </c>
      <c r="D55" s="207" t="s">
        <v>62</v>
      </c>
      <c r="E55" s="207" t="s">
        <v>88</v>
      </c>
      <c r="F55" s="218" t="s">
        <v>50</v>
      </c>
      <c r="G55" s="215" t="s">
        <v>73</v>
      </c>
      <c r="H55" s="219" t="s">
        <v>78</v>
      </c>
      <c r="I55" s="217" t="s">
        <v>64</v>
      </c>
    </row>
    <row r="56" spans="1:9" ht="42.5" thickBot="1" x14ac:dyDescent="0.4">
      <c r="A56" s="235" t="s">
        <v>1869</v>
      </c>
      <c r="B56" s="269">
        <v>1</v>
      </c>
      <c r="C56" s="212">
        <v>1.17</v>
      </c>
      <c r="D56" s="207" t="s">
        <v>62</v>
      </c>
      <c r="E56" s="207" t="s">
        <v>88</v>
      </c>
      <c r="F56" s="218" t="s">
        <v>50</v>
      </c>
      <c r="G56" s="215" t="s">
        <v>73</v>
      </c>
      <c r="H56" s="219" t="s">
        <v>78</v>
      </c>
      <c r="I56" s="217" t="s">
        <v>64</v>
      </c>
    </row>
    <row r="57" spans="1:9" ht="42.5" thickBot="1" x14ac:dyDescent="0.4">
      <c r="A57" s="235" t="s">
        <v>1870</v>
      </c>
      <c r="B57" s="269">
        <v>1</v>
      </c>
      <c r="C57" s="212">
        <v>4.24</v>
      </c>
      <c r="D57" s="207" t="s">
        <v>62</v>
      </c>
      <c r="E57" s="207" t="s">
        <v>88</v>
      </c>
      <c r="F57" s="218" t="s">
        <v>50</v>
      </c>
      <c r="G57" s="215" t="s">
        <v>73</v>
      </c>
      <c r="H57" s="219" t="s">
        <v>78</v>
      </c>
      <c r="I57" s="217" t="s">
        <v>64</v>
      </c>
    </row>
    <row r="58" spans="1:9" ht="42.5" thickBot="1" x14ac:dyDescent="0.4">
      <c r="A58" s="235" t="s">
        <v>1871</v>
      </c>
      <c r="B58" s="269">
        <v>1</v>
      </c>
      <c r="C58" s="212">
        <v>5.04</v>
      </c>
      <c r="D58" s="207" t="s">
        <v>62</v>
      </c>
      <c r="E58" s="207" t="s">
        <v>88</v>
      </c>
      <c r="F58" s="218" t="s">
        <v>50</v>
      </c>
      <c r="G58" s="215" t="s">
        <v>73</v>
      </c>
      <c r="H58" s="219" t="s">
        <v>78</v>
      </c>
      <c r="I58" s="217" t="s">
        <v>64</v>
      </c>
    </row>
    <row r="59" spans="1:9" ht="42.5" thickBot="1" x14ac:dyDescent="0.4">
      <c r="A59" s="235" t="s">
        <v>1872</v>
      </c>
      <c r="B59" s="269">
        <v>1</v>
      </c>
      <c r="C59" s="212">
        <v>5.09</v>
      </c>
      <c r="D59" s="207" t="s">
        <v>62</v>
      </c>
      <c r="E59" s="207" t="s">
        <v>88</v>
      </c>
      <c r="F59" s="218" t="s">
        <v>50</v>
      </c>
      <c r="G59" s="215" t="s">
        <v>73</v>
      </c>
      <c r="H59" s="219" t="s">
        <v>78</v>
      </c>
      <c r="I59" s="217" t="s">
        <v>64</v>
      </c>
    </row>
    <row r="60" spans="1:9" ht="42.5" thickBot="1" x14ac:dyDescent="0.4">
      <c r="A60" s="235" t="s">
        <v>1873</v>
      </c>
      <c r="B60" s="269">
        <v>1</v>
      </c>
      <c r="C60" s="212">
        <v>2.56</v>
      </c>
      <c r="D60" s="207" t="s">
        <v>62</v>
      </c>
      <c r="E60" s="207" t="s">
        <v>88</v>
      </c>
      <c r="F60" s="218" t="s">
        <v>50</v>
      </c>
      <c r="G60" s="215" t="s">
        <v>73</v>
      </c>
      <c r="H60" s="219" t="s">
        <v>78</v>
      </c>
      <c r="I60" s="217" t="s">
        <v>64</v>
      </c>
    </row>
    <row r="61" spans="1:9" ht="42.5" thickBot="1" x14ac:dyDescent="0.4">
      <c r="A61" s="235" t="s">
        <v>1874</v>
      </c>
      <c r="B61" s="269">
        <v>1</v>
      </c>
      <c r="C61" s="212">
        <v>5.89</v>
      </c>
      <c r="D61" s="207" t="s">
        <v>83</v>
      </c>
      <c r="E61" s="207" t="s">
        <v>88</v>
      </c>
      <c r="F61" s="218" t="s">
        <v>50</v>
      </c>
      <c r="G61" s="256" t="s">
        <v>59</v>
      </c>
      <c r="H61" s="216" t="s">
        <v>60</v>
      </c>
      <c r="I61" s="233" t="s">
        <v>53</v>
      </c>
    </row>
    <row r="62" spans="1:9" ht="42.5" thickBot="1" x14ac:dyDescent="0.4">
      <c r="A62" s="235" t="s">
        <v>1875</v>
      </c>
      <c r="B62" s="269">
        <v>1</v>
      </c>
      <c r="C62" s="212">
        <v>3.15</v>
      </c>
      <c r="D62" s="207" t="s">
        <v>83</v>
      </c>
      <c r="E62" s="207" t="s">
        <v>88</v>
      </c>
      <c r="F62" s="218" t="s">
        <v>50</v>
      </c>
      <c r="G62" s="256" t="s">
        <v>59</v>
      </c>
      <c r="H62" s="216" t="s">
        <v>60</v>
      </c>
      <c r="I62" s="233" t="s">
        <v>53</v>
      </c>
    </row>
    <row r="63" spans="1:9" ht="42.5" thickBot="1" x14ac:dyDescent="0.4">
      <c r="A63" s="235" t="s">
        <v>1876</v>
      </c>
      <c r="B63" s="269">
        <v>1</v>
      </c>
      <c r="C63" s="212">
        <v>3.41</v>
      </c>
      <c r="D63" s="207" t="s">
        <v>83</v>
      </c>
      <c r="E63" s="207" t="s">
        <v>88</v>
      </c>
      <c r="F63" s="218" t="s">
        <v>50</v>
      </c>
      <c r="G63" s="256" t="s">
        <v>59</v>
      </c>
      <c r="H63" s="216" t="s">
        <v>60</v>
      </c>
      <c r="I63" s="233" t="s">
        <v>53</v>
      </c>
    </row>
    <row r="64" spans="1:9" ht="42.5" thickBot="1" x14ac:dyDescent="0.4">
      <c r="A64" s="235" t="s">
        <v>1877</v>
      </c>
      <c r="B64" s="269">
        <v>1</v>
      </c>
      <c r="C64" s="212">
        <v>7.49</v>
      </c>
      <c r="D64" s="207" t="s">
        <v>83</v>
      </c>
      <c r="E64" s="207" t="s">
        <v>88</v>
      </c>
      <c r="F64" s="218" t="s">
        <v>50</v>
      </c>
      <c r="G64" s="256" t="s">
        <v>59</v>
      </c>
      <c r="H64" s="216" t="s">
        <v>60</v>
      </c>
      <c r="I64" s="233" t="s">
        <v>53</v>
      </c>
    </row>
    <row r="65" spans="1:9" ht="42.5" thickBot="1" x14ac:dyDescent="0.4">
      <c r="A65" s="235" t="s">
        <v>1878</v>
      </c>
      <c r="B65" s="269">
        <v>1</v>
      </c>
      <c r="C65" s="212">
        <v>3.67</v>
      </c>
      <c r="D65" s="207" t="s">
        <v>83</v>
      </c>
      <c r="E65" s="207" t="s">
        <v>88</v>
      </c>
      <c r="F65" s="218" t="s">
        <v>50</v>
      </c>
      <c r="G65" s="256" t="s">
        <v>59</v>
      </c>
      <c r="H65" s="216" t="s">
        <v>60</v>
      </c>
      <c r="I65" s="233" t="s">
        <v>53</v>
      </c>
    </row>
    <row r="66" spans="1:9" ht="42.5" thickBot="1" x14ac:dyDescent="0.4">
      <c r="A66" s="235" t="s">
        <v>1879</v>
      </c>
      <c r="B66" s="269">
        <v>1</v>
      </c>
      <c r="C66" s="212">
        <v>3.7</v>
      </c>
      <c r="D66" s="207" t="s">
        <v>83</v>
      </c>
      <c r="E66" s="207" t="s">
        <v>88</v>
      </c>
      <c r="F66" s="218" t="s">
        <v>50</v>
      </c>
      <c r="G66" s="256" t="s">
        <v>59</v>
      </c>
      <c r="H66" s="216" t="s">
        <v>60</v>
      </c>
      <c r="I66" s="233" t="s">
        <v>53</v>
      </c>
    </row>
    <row r="67" spans="1:9" ht="42.5" thickBot="1" x14ac:dyDescent="0.4">
      <c r="A67" s="235" t="s">
        <v>1880</v>
      </c>
      <c r="B67" s="269">
        <v>1</v>
      </c>
      <c r="C67" s="212">
        <v>6.28</v>
      </c>
      <c r="D67" s="207" t="s">
        <v>83</v>
      </c>
      <c r="E67" s="207" t="s">
        <v>88</v>
      </c>
      <c r="F67" s="218" t="s">
        <v>50</v>
      </c>
      <c r="G67" s="256" t="s">
        <v>59</v>
      </c>
      <c r="H67" s="216" t="s">
        <v>60</v>
      </c>
      <c r="I67" s="233" t="s">
        <v>53</v>
      </c>
    </row>
    <row r="68" spans="1:9" ht="42.5" thickBot="1" x14ac:dyDescent="0.4">
      <c r="A68" s="235" t="s">
        <v>1881</v>
      </c>
      <c r="B68" s="269">
        <v>1</v>
      </c>
      <c r="C68" s="212">
        <v>5.0999999999999996</v>
      </c>
      <c r="D68" s="207" t="s">
        <v>83</v>
      </c>
      <c r="E68" s="207" t="s">
        <v>88</v>
      </c>
      <c r="F68" s="218" t="s">
        <v>50</v>
      </c>
      <c r="G68" s="256" t="s">
        <v>59</v>
      </c>
      <c r="H68" s="216" t="s">
        <v>60</v>
      </c>
      <c r="I68" s="233" t="s">
        <v>53</v>
      </c>
    </row>
    <row r="69" spans="1:9" ht="42.5" thickBot="1" x14ac:dyDescent="0.4">
      <c r="A69" s="235" t="s">
        <v>1882</v>
      </c>
      <c r="B69" s="269">
        <v>1</v>
      </c>
      <c r="C69" s="212">
        <v>4.8499999999999996</v>
      </c>
      <c r="D69" s="207" t="s">
        <v>83</v>
      </c>
      <c r="E69" s="207" t="s">
        <v>88</v>
      </c>
      <c r="F69" s="218" t="s">
        <v>50</v>
      </c>
      <c r="G69" s="215" t="s">
        <v>73</v>
      </c>
      <c r="H69" s="219" t="s">
        <v>78</v>
      </c>
      <c r="I69" s="217" t="s">
        <v>64</v>
      </c>
    </row>
    <row r="70" spans="1:9" ht="42.5" thickBot="1" x14ac:dyDescent="0.4">
      <c r="A70" s="235" t="s">
        <v>1883</v>
      </c>
      <c r="B70" s="269">
        <v>1</v>
      </c>
      <c r="C70" s="212">
        <v>28.74</v>
      </c>
      <c r="D70" s="207" t="s">
        <v>83</v>
      </c>
      <c r="E70" s="207" t="s">
        <v>88</v>
      </c>
      <c r="F70" s="218" t="s">
        <v>50</v>
      </c>
      <c r="G70" s="215" t="s">
        <v>73</v>
      </c>
      <c r="H70" s="219" t="s">
        <v>78</v>
      </c>
      <c r="I70" s="217" t="s">
        <v>64</v>
      </c>
    </row>
    <row r="71" spans="1:9" ht="42.5" thickBot="1" x14ac:dyDescent="0.4">
      <c r="A71" s="235" t="s">
        <v>1884</v>
      </c>
      <c r="B71" s="269">
        <v>1</v>
      </c>
      <c r="C71" s="212">
        <v>21.2</v>
      </c>
      <c r="D71" s="207" t="s">
        <v>83</v>
      </c>
      <c r="E71" s="207" t="s">
        <v>88</v>
      </c>
      <c r="F71" s="218" t="s">
        <v>50</v>
      </c>
      <c r="G71" s="215" t="s">
        <v>73</v>
      </c>
      <c r="H71" s="219" t="s">
        <v>78</v>
      </c>
      <c r="I71" s="217" t="s">
        <v>64</v>
      </c>
    </row>
    <row r="72" spans="1:9" ht="42.5" thickBot="1" x14ac:dyDescent="0.4">
      <c r="A72" s="235" t="s">
        <v>1885</v>
      </c>
      <c r="B72" s="269">
        <v>1</v>
      </c>
      <c r="C72" s="212">
        <v>22.63</v>
      </c>
      <c r="D72" s="207" t="s">
        <v>83</v>
      </c>
      <c r="E72" s="207" t="s">
        <v>88</v>
      </c>
      <c r="F72" s="218" t="s">
        <v>50</v>
      </c>
      <c r="G72" s="215" t="s">
        <v>73</v>
      </c>
      <c r="H72" s="219" t="s">
        <v>78</v>
      </c>
      <c r="I72" s="217" t="s">
        <v>64</v>
      </c>
    </row>
    <row r="73" spans="1:9" ht="42.5" thickBot="1" x14ac:dyDescent="0.4">
      <c r="A73" s="235" t="s">
        <v>1886</v>
      </c>
      <c r="B73" s="269">
        <v>1</v>
      </c>
      <c r="C73" s="212">
        <v>20.350000000000001</v>
      </c>
      <c r="D73" s="207" t="s">
        <v>83</v>
      </c>
      <c r="E73" s="207" t="s">
        <v>88</v>
      </c>
      <c r="F73" s="218" t="s">
        <v>50</v>
      </c>
      <c r="G73" s="215" t="s">
        <v>73</v>
      </c>
      <c r="H73" s="219" t="s">
        <v>78</v>
      </c>
      <c r="I73" s="217" t="s">
        <v>64</v>
      </c>
    </row>
    <row r="74" spans="1:9" ht="42.5" thickBot="1" x14ac:dyDescent="0.4">
      <c r="A74" s="235" t="s">
        <v>1887</v>
      </c>
      <c r="B74" s="269">
        <v>1</v>
      </c>
      <c r="C74" s="212">
        <v>23.44</v>
      </c>
      <c r="D74" s="207" t="s">
        <v>83</v>
      </c>
      <c r="E74" s="207" t="s">
        <v>88</v>
      </c>
      <c r="F74" s="218" t="s">
        <v>50</v>
      </c>
      <c r="G74" s="215" t="s">
        <v>73</v>
      </c>
      <c r="H74" s="219" t="s">
        <v>78</v>
      </c>
      <c r="I74" s="217" t="s">
        <v>64</v>
      </c>
    </row>
    <row r="75" spans="1:9" ht="42.5" thickBot="1" x14ac:dyDescent="0.4">
      <c r="A75" s="235" t="s">
        <v>1888</v>
      </c>
      <c r="B75" s="269">
        <v>1</v>
      </c>
      <c r="C75" s="212">
        <v>80.55</v>
      </c>
      <c r="D75" s="207" t="s">
        <v>83</v>
      </c>
      <c r="E75" s="207" t="s">
        <v>88</v>
      </c>
      <c r="F75" s="218" t="s">
        <v>50</v>
      </c>
      <c r="G75" s="256" t="s">
        <v>59</v>
      </c>
      <c r="H75" s="216" t="s">
        <v>60</v>
      </c>
      <c r="I75" s="233" t="s">
        <v>53</v>
      </c>
    </row>
    <row r="76" spans="1:9" ht="42.5" thickBot="1" x14ac:dyDescent="0.4">
      <c r="A76" s="235" t="s">
        <v>1889</v>
      </c>
      <c r="B76" s="269">
        <v>1</v>
      </c>
      <c r="C76" s="212">
        <v>82.68</v>
      </c>
      <c r="D76" s="207" t="s">
        <v>83</v>
      </c>
      <c r="E76" s="207" t="s">
        <v>88</v>
      </c>
      <c r="F76" s="218" t="s">
        <v>50</v>
      </c>
      <c r="G76" s="256" t="s">
        <v>59</v>
      </c>
      <c r="H76" s="216" t="s">
        <v>60</v>
      </c>
      <c r="I76" s="233" t="s">
        <v>53</v>
      </c>
    </row>
    <row r="77" spans="1:9" ht="42.5" thickBot="1" x14ac:dyDescent="0.4">
      <c r="A77" s="235" t="s">
        <v>1890</v>
      </c>
      <c r="B77" s="269">
        <v>1</v>
      </c>
      <c r="C77" s="212">
        <v>77.8</v>
      </c>
      <c r="D77" s="207" t="s">
        <v>83</v>
      </c>
      <c r="E77" s="207" t="s">
        <v>88</v>
      </c>
      <c r="F77" s="218" t="s">
        <v>50</v>
      </c>
      <c r="G77" s="256" t="s">
        <v>59</v>
      </c>
      <c r="H77" s="216" t="s">
        <v>60</v>
      </c>
      <c r="I77" s="233" t="s">
        <v>53</v>
      </c>
    </row>
    <row r="78" spans="1:9" ht="42.5" thickBot="1" x14ac:dyDescent="0.4">
      <c r="A78" s="235" t="s">
        <v>1891</v>
      </c>
      <c r="B78" s="269">
        <v>1</v>
      </c>
      <c r="C78" s="212">
        <v>354.6</v>
      </c>
      <c r="D78" s="207" t="s">
        <v>83</v>
      </c>
      <c r="E78" s="207" t="s">
        <v>88</v>
      </c>
      <c r="F78" s="218" t="s">
        <v>50</v>
      </c>
      <c r="G78" s="256" t="s">
        <v>59</v>
      </c>
      <c r="H78" s="216" t="s">
        <v>60</v>
      </c>
      <c r="I78" s="233" t="s">
        <v>53</v>
      </c>
    </row>
    <row r="79" spans="1:9" ht="42.5" thickBot="1" x14ac:dyDescent="0.4">
      <c r="A79" s="235" t="s">
        <v>1892</v>
      </c>
      <c r="B79" s="269">
        <v>1</v>
      </c>
      <c r="C79" s="212">
        <v>21.9</v>
      </c>
      <c r="D79" s="207" t="s">
        <v>83</v>
      </c>
      <c r="E79" s="207" t="s">
        <v>88</v>
      </c>
      <c r="F79" s="218" t="s">
        <v>50</v>
      </c>
      <c r="G79" s="256" t="s">
        <v>59</v>
      </c>
      <c r="H79" s="216" t="s">
        <v>60</v>
      </c>
      <c r="I79" s="233" t="s">
        <v>53</v>
      </c>
    </row>
    <row r="80" spans="1:9" ht="42.5" thickBot="1" x14ac:dyDescent="0.4">
      <c r="A80" s="235" t="s">
        <v>1893</v>
      </c>
      <c r="B80" s="269">
        <v>1</v>
      </c>
      <c r="C80" s="212">
        <v>6.92</v>
      </c>
      <c r="D80" s="207" t="s">
        <v>83</v>
      </c>
      <c r="E80" s="207" t="s">
        <v>88</v>
      </c>
      <c r="F80" s="218" t="s">
        <v>50</v>
      </c>
      <c r="G80" s="256" t="s">
        <v>59</v>
      </c>
      <c r="H80" s="216" t="s">
        <v>60</v>
      </c>
      <c r="I80" s="233" t="s">
        <v>53</v>
      </c>
    </row>
    <row r="81" spans="1:9" ht="42.5" thickBot="1" x14ac:dyDescent="0.4">
      <c r="A81" s="235" t="s">
        <v>1894</v>
      </c>
      <c r="B81" s="269">
        <v>1</v>
      </c>
      <c r="C81" s="212">
        <v>32.270000000000003</v>
      </c>
      <c r="D81" s="207" t="s">
        <v>83</v>
      </c>
      <c r="E81" s="207" t="s">
        <v>88</v>
      </c>
      <c r="F81" s="218" t="s">
        <v>50</v>
      </c>
      <c r="G81" s="256" t="s">
        <v>59</v>
      </c>
      <c r="H81" s="216" t="s">
        <v>60</v>
      </c>
      <c r="I81" s="233" t="s">
        <v>53</v>
      </c>
    </row>
    <row r="82" spans="1:9" ht="42.5" thickBot="1" x14ac:dyDescent="0.4">
      <c r="A82" s="235" t="s">
        <v>1895</v>
      </c>
      <c r="B82" s="269">
        <v>1</v>
      </c>
      <c r="C82" s="212">
        <v>50.58</v>
      </c>
      <c r="D82" s="207" t="s">
        <v>83</v>
      </c>
      <c r="E82" s="207" t="s">
        <v>88</v>
      </c>
      <c r="F82" s="218" t="s">
        <v>50</v>
      </c>
      <c r="G82" s="256" t="s">
        <v>59</v>
      </c>
      <c r="H82" s="216" t="s">
        <v>60</v>
      </c>
      <c r="I82" s="233" t="s">
        <v>53</v>
      </c>
    </row>
    <row r="83" spans="1:9" ht="42.5" thickBot="1" x14ac:dyDescent="0.4">
      <c r="A83" s="235" t="s">
        <v>1896</v>
      </c>
      <c r="B83" s="269">
        <v>1</v>
      </c>
      <c r="C83" s="212">
        <v>3.24</v>
      </c>
      <c r="D83" s="207" t="s">
        <v>83</v>
      </c>
      <c r="E83" s="207" t="s">
        <v>88</v>
      </c>
      <c r="F83" s="218" t="s">
        <v>50</v>
      </c>
      <c r="G83" s="256" t="s">
        <v>59</v>
      </c>
      <c r="H83" s="216" t="s">
        <v>60</v>
      </c>
      <c r="I83" s="233" t="s">
        <v>53</v>
      </c>
    </row>
    <row r="84" spans="1:9" ht="42.5" thickBot="1" x14ac:dyDescent="0.4">
      <c r="A84" s="235" t="s">
        <v>1897</v>
      </c>
      <c r="B84" s="269">
        <v>1</v>
      </c>
      <c r="C84" s="212">
        <v>5.96</v>
      </c>
      <c r="D84" s="207" t="s">
        <v>83</v>
      </c>
      <c r="E84" s="207" t="s">
        <v>88</v>
      </c>
      <c r="F84" s="218" t="s">
        <v>50</v>
      </c>
      <c r="G84" s="256" t="s">
        <v>59</v>
      </c>
      <c r="H84" s="216" t="s">
        <v>60</v>
      </c>
      <c r="I84" s="233" t="s">
        <v>53</v>
      </c>
    </row>
    <row r="85" spans="1:9" ht="42.5" thickBot="1" x14ac:dyDescent="0.4">
      <c r="A85" s="237" t="s">
        <v>1898</v>
      </c>
      <c r="B85" s="269">
        <v>1</v>
      </c>
      <c r="C85" s="212">
        <v>25.58</v>
      </c>
      <c r="D85" s="207" t="s">
        <v>83</v>
      </c>
      <c r="E85" s="207" t="s">
        <v>88</v>
      </c>
      <c r="F85" s="218" t="s">
        <v>50</v>
      </c>
      <c r="G85" s="256" t="s">
        <v>59</v>
      </c>
      <c r="H85" s="216" t="s">
        <v>60</v>
      </c>
      <c r="I85" s="233" t="s">
        <v>53</v>
      </c>
    </row>
    <row r="86" spans="1:9" ht="42.5" thickBot="1" x14ac:dyDescent="0.4">
      <c r="A86" s="120" t="s">
        <v>1899</v>
      </c>
      <c r="B86" s="269">
        <v>1</v>
      </c>
      <c r="C86" s="212">
        <v>50.58</v>
      </c>
      <c r="D86" s="207" t="s">
        <v>83</v>
      </c>
      <c r="E86" s="207" t="s">
        <v>88</v>
      </c>
      <c r="F86" s="218" t="s">
        <v>50</v>
      </c>
      <c r="G86" s="256" t="s">
        <v>59</v>
      </c>
      <c r="H86" s="216" t="s">
        <v>60</v>
      </c>
      <c r="I86" s="233" t="s">
        <v>53</v>
      </c>
    </row>
    <row r="87" spans="1:9" ht="42.5" thickBot="1" x14ac:dyDescent="0.4">
      <c r="A87" s="120" t="s">
        <v>1900</v>
      </c>
      <c r="B87" s="269">
        <v>1</v>
      </c>
      <c r="C87" s="61">
        <v>17.809999999999999</v>
      </c>
      <c r="D87" s="207" t="s">
        <v>83</v>
      </c>
      <c r="E87" s="207" t="s">
        <v>88</v>
      </c>
      <c r="F87" s="218" t="s">
        <v>50</v>
      </c>
      <c r="G87" s="256" t="s">
        <v>59</v>
      </c>
      <c r="H87" s="216" t="s">
        <v>60</v>
      </c>
      <c r="I87" s="233" t="s">
        <v>53</v>
      </c>
    </row>
    <row r="88" spans="1:9" ht="42.5" thickBot="1" x14ac:dyDescent="0.4">
      <c r="A88" s="120" t="s">
        <v>1901</v>
      </c>
      <c r="B88" s="269">
        <v>1</v>
      </c>
      <c r="C88" s="61">
        <v>3.82</v>
      </c>
      <c r="D88" s="207" t="s">
        <v>83</v>
      </c>
      <c r="E88" s="207" t="s">
        <v>88</v>
      </c>
      <c r="F88" s="218" t="s">
        <v>50</v>
      </c>
      <c r="G88" s="256" t="s">
        <v>59</v>
      </c>
      <c r="H88" s="216" t="s">
        <v>60</v>
      </c>
      <c r="I88" s="233" t="s">
        <v>53</v>
      </c>
    </row>
    <row r="89" spans="1:9" ht="42.5" thickBot="1" x14ac:dyDescent="0.4">
      <c r="A89" s="120" t="s">
        <v>1902</v>
      </c>
      <c r="B89" s="269">
        <v>1</v>
      </c>
      <c r="C89" s="61">
        <v>39.75</v>
      </c>
      <c r="D89" s="207" t="s">
        <v>83</v>
      </c>
      <c r="E89" s="207" t="s">
        <v>88</v>
      </c>
      <c r="F89" s="218" t="s">
        <v>50</v>
      </c>
      <c r="G89" s="256" t="s">
        <v>59</v>
      </c>
      <c r="H89" s="216" t="s">
        <v>60</v>
      </c>
      <c r="I89" s="233" t="s">
        <v>53</v>
      </c>
    </row>
    <row r="90" spans="1:9" ht="42.5" thickBot="1" x14ac:dyDescent="0.4">
      <c r="A90" s="120" t="s">
        <v>1903</v>
      </c>
      <c r="B90" s="269">
        <v>1</v>
      </c>
      <c r="C90" s="61">
        <v>15.37</v>
      </c>
      <c r="D90" s="207" t="s">
        <v>83</v>
      </c>
      <c r="E90" s="207" t="s">
        <v>88</v>
      </c>
      <c r="F90" s="218" t="s">
        <v>50</v>
      </c>
      <c r="G90" s="256" t="s">
        <v>59</v>
      </c>
      <c r="H90" s="216" t="s">
        <v>60</v>
      </c>
      <c r="I90" s="233" t="s">
        <v>53</v>
      </c>
    </row>
    <row r="91" spans="1:9" ht="42.5" thickBot="1" x14ac:dyDescent="0.4">
      <c r="A91" s="120" t="s">
        <v>1904</v>
      </c>
      <c r="B91" s="269">
        <v>1</v>
      </c>
      <c r="C91" s="61">
        <v>27.06</v>
      </c>
      <c r="D91" s="207" t="s">
        <v>83</v>
      </c>
      <c r="E91" s="207" t="s">
        <v>88</v>
      </c>
      <c r="F91" s="218" t="s">
        <v>50</v>
      </c>
      <c r="G91" s="256" t="s">
        <v>59</v>
      </c>
      <c r="H91" s="216" t="s">
        <v>60</v>
      </c>
      <c r="I91" s="233" t="s">
        <v>53</v>
      </c>
    </row>
    <row r="92" spans="1:9" ht="54.5" thickBot="1" x14ac:dyDescent="0.4">
      <c r="A92" s="251" t="s">
        <v>1905</v>
      </c>
      <c r="B92" s="269">
        <v>1</v>
      </c>
      <c r="C92" s="222">
        <v>4.9400000000000004</v>
      </c>
      <c r="D92" s="252" t="s">
        <v>83</v>
      </c>
      <c r="E92" s="252" t="s">
        <v>88</v>
      </c>
      <c r="F92" s="253" t="s">
        <v>50</v>
      </c>
      <c r="G92" s="262" t="s">
        <v>1509</v>
      </c>
      <c r="H92" s="271" t="s">
        <v>55</v>
      </c>
      <c r="I92" s="217" t="s">
        <v>64</v>
      </c>
    </row>
    <row r="93" spans="1:9" ht="54.5" thickBot="1" x14ac:dyDescent="0.4">
      <c r="A93" s="251" t="s">
        <v>1906</v>
      </c>
      <c r="B93" s="269">
        <v>1</v>
      </c>
      <c r="C93" s="270">
        <v>4.1100000000000003</v>
      </c>
      <c r="D93" s="252" t="s">
        <v>83</v>
      </c>
      <c r="E93" s="252" t="s">
        <v>88</v>
      </c>
      <c r="F93" s="253" t="s">
        <v>50</v>
      </c>
      <c r="G93" s="262" t="s">
        <v>1509</v>
      </c>
      <c r="H93" s="271" t="s">
        <v>55</v>
      </c>
      <c r="I93" s="217" t="s">
        <v>64</v>
      </c>
    </row>
    <row r="94" spans="1:9" ht="54.5" thickBot="1" x14ac:dyDescent="0.4">
      <c r="A94" s="251" t="s">
        <v>1907</v>
      </c>
      <c r="B94" s="269">
        <v>1</v>
      </c>
      <c r="C94" s="270">
        <v>6.78</v>
      </c>
      <c r="D94" s="252" t="s">
        <v>83</v>
      </c>
      <c r="E94" s="252" t="s">
        <v>88</v>
      </c>
      <c r="F94" s="253" t="s">
        <v>50</v>
      </c>
      <c r="G94" s="262" t="s">
        <v>1509</v>
      </c>
      <c r="H94" s="271" t="s">
        <v>55</v>
      </c>
      <c r="I94" s="217" t="s">
        <v>64</v>
      </c>
    </row>
    <row r="95" spans="1:9" ht="54.5" thickBot="1" x14ac:dyDescent="0.4">
      <c r="A95" s="251" t="s">
        <v>1908</v>
      </c>
      <c r="B95" s="269">
        <v>1</v>
      </c>
      <c r="C95" s="270">
        <v>7.6</v>
      </c>
      <c r="D95" s="252" t="s">
        <v>83</v>
      </c>
      <c r="E95" s="252" t="s">
        <v>88</v>
      </c>
      <c r="F95" s="253" t="s">
        <v>50</v>
      </c>
      <c r="G95" s="262" t="s">
        <v>1509</v>
      </c>
      <c r="H95" s="271" t="s">
        <v>55</v>
      </c>
      <c r="I95" s="217" t="s">
        <v>64</v>
      </c>
    </row>
    <row r="96" spans="1:9" ht="54.5" thickBot="1" x14ac:dyDescent="0.4">
      <c r="A96" s="251" t="s">
        <v>1909</v>
      </c>
      <c r="B96" s="269">
        <v>1</v>
      </c>
      <c r="C96" s="270">
        <v>4.1100000000000003</v>
      </c>
      <c r="D96" s="252" t="s">
        <v>83</v>
      </c>
      <c r="E96" s="252" t="s">
        <v>88</v>
      </c>
      <c r="F96" s="253" t="s">
        <v>50</v>
      </c>
      <c r="G96" s="262" t="s">
        <v>1509</v>
      </c>
      <c r="H96" s="271" t="s">
        <v>55</v>
      </c>
      <c r="I96" s="217" t="s">
        <v>64</v>
      </c>
    </row>
    <row r="97" spans="1:9" ht="54.5" thickBot="1" x14ac:dyDescent="0.4">
      <c r="A97" s="251" t="s">
        <v>1910</v>
      </c>
      <c r="B97" s="269">
        <v>1</v>
      </c>
      <c r="C97" s="270">
        <v>5.12</v>
      </c>
      <c r="D97" s="252" t="s">
        <v>83</v>
      </c>
      <c r="E97" s="252" t="s">
        <v>88</v>
      </c>
      <c r="F97" s="253" t="s">
        <v>50</v>
      </c>
      <c r="G97" s="262" t="s">
        <v>1509</v>
      </c>
      <c r="H97" s="271" t="s">
        <v>55</v>
      </c>
      <c r="I97" s="217" t="s">
        <v>64</v>
      </c>
    </row>
    <row r="98" spans="1:9" ht="54.5" thickBot="1" x14ac:dyDescent="0.4">
      <c r="A98" s="251" t="s">
        <v>1911</v>
      </c>
      <c r="B98" s="269">
        <v>1</v>
      </c>
      <c r="C98" s="270">
        <v>6.77</v>
      </c>
      <c r="D98" s="252" t="s">
        <v>83</v>
      </c>
      <c r="E98" s="252" t="s">
        <v>88</v>
      </c>
      <c r="F98" s="253" t="s">
        <v>50</v>
      </c>
      <c r="G98" s="262" t="s">
        <v>1509</v>
      </c>
      <c r="H98" s="271" t="s">
        <v>55</v>
      </c>
      <c r="I98" s="217" t="s">
        <v>64</v>
      </c>
    </row>
    <row r="99" spans="1:9" ht="54.5" thickBot="1" x14ac:dyDescent="0.4">
      <c r="A99" s="237" t="s">
        <v>1912</v>
      </c>
      <c r="B99" s="53">
        <v>1</v>
      </c>
      <c r="C99" s="69">
        <v>7.62</v>
      </c>
      <c r="D99" s="207" t="s">
        <v>83</v>
      </c>
      <c r="E99" s="207" t="s">
        <v>88</v>
      </c>
      <c r="F99" s="218" t="s">
        <v>50</v>
      </c>
      <c r="G99" s="450" t="s">
        <v>1509</v>
      </c>
      <c r="H99" s="451" t="s">
        <v>55</v>
      </c>
      <c r="I99" s="67" t="s">
        <v>64</v>
      </c>
    </row>
    <row r="100" spans="1:9" ht="15" thickBot="1" x14ac:dyDescent="0.4">
      <c r="A100" s="452" t="s">
        <v>99</v>
      </c>
      <c r="B100" s="453"/>
      <c r="C100" s="454">
        <f>SUM(C4:C99)</f>
        <v>1931.339999999999</v>
      </c>
      <c r="D100" s="326"/>
      <c r="E100" s="326"/>
      <c r="F100" s="455"/>
      <c r="G100" s="456"/>
      <c r="H100" s="457"/>
      <c r="I100" s="458"/>
    </row>
    <row r="101" spans="1:9" ht="16" thickBot="1" x14ac:dyDescent="0.4">
      <c r="A101" s="63"/>
      <c r="B101" s="25"/>
      <c r="C101" s="25"/>
      <c r="D101" s="12"/>
      <c r="E101" s="13"/>
      <c r="F101" s="13"/>
      <c r="G101" s="13"/>
      <c r="H101" s="13"/>
      <c r="I101" s="13"/>
    </row>
    <row r="102" spans="1:9" ht="15" thickBot="1" x14ac:dyDescent="0.4">
      <c r="A102" s="239" t="s">
        <v>39</v>
      </c>
      <c r="B102" s="443">
        <f>C8</f>
        <v>162.02000000000001</v>
      </c>
      <c r="D102" s="445"/>
    </row>
    <row r="103" spans="1:9" ht="15" thickBot="1" x14ac:dyDescent="0.4">
      <c r="A103" s="254" t="s">
        <v>70</v>
      </c>
      <c r="B103" s="444">
        <f>C91+C90+C89+C88+C87+C86+C85+C84+C83+C82+C80+C81+C78+C77+C76+C75+C68+C67+C66+C65+C64+C63+C62+C61+C35+C34+C33+C32+C31+C30+C29+C28+C27++C26+C24+C25+C23+C22+C21+C20+C19+C17+C18+C16+C15+C14+C13+C12+C11+C10+C9+C7+C6+C5+C4+C79</f>
        <v>1523.86</v>
      </c>
      <c r="D103" s="442"/>
    </row>
    <row r="104" spans="1:9" x14ac:dyDescent="0.35">
      <c r="A104" s="447" t="s">
        <v>71</v>
      </c>
      <c r="B104" s="448">
        <f>C99+C98+C97+C96+C95+C94+C93+C92+C74+C73+C72+C71+C70+C69+C60+C59+C58+C55+C57+C56+C54+C53+C52+C51+C50+C48+C49+C47+C45+C44+C43++C42+C46+C41+C40+C39+C38+C37+C36</f>
        <v>245.45999999999998</v>
      </c>
      <c r="D104" s="232"/>
    </row>
    <row r="105" spans="1:9" x14ac:dyDescent="0.35">
      <c r="A105" s="449" t="s">
        <v>2521</v>
      </c>
      <c r="B105" s="377">
        <f>B102+B103+B104</f>
        <v>1931.34</v>
      </c>
      <c r="D105" s="245"/>
    </row>
  </sheetData>
  <mergeCells count="2">
    <mergeCell ref="A1:I2"/>
    <mergeCell ref="D3:E3"/>
  </mergeCells>
  <phoneticPr fontId="1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CDA42-D6D3-428E-871F-50CC472738E6}">
  <dimension ref="A1:I85"/>
  <sheetViews>
    <sheetView workbookViewId="0">
      <selection activeCell="A3" sqref="A3:I3"/>
    </sheetView>
  </sheetViews>
  <sheetFormatPr baseColWidth="10" defaultRowHeight="14.5" x14ac:dyDescent="0.35"/>
  <cols>
    <col min="1" max="1" width="17.08984375" customWidth="1"/>
  </cols>
  <sheetData>
    <row r="1" spans="1:9" ht="14.5" customHeight="1" x14ac:dyDescent="0.35">
      <c r="A1" s="517" t="s">
        <v>1282</v>
      </c>
      <c r="B1" s="518"/>
      <c r="C1" s="518"/>
      <c r="D1" s="518"/>
      <c r="E1" s="518"/>
      <c r="F1" s="518"/>
      <c r="G1" s="518"/>
      <c r="H1" s="518"/>
      <c r="I1" s="518"/>
    </row>
    <row r="2" spans="1:9" ht="15" thickBot="1" x14ac:dyDescent="0.4">
      <c r="A2" s="520"/>
      <c r="B2" s="521"/>
      <c r="C2" s="521"/>
      <c r="D2" s="521"/>
      <c r="E2" s="521"/>
      <c r="F2" s="521"/>
      <c r="G2" s="521"/>
      <c r="H2" s="521"/>
      <c r="I2" s="521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ht="42.5" thickBot="1" x14ac:dyDescent="0.4">
      <c r="A4" s="143" t="s">
        <v>1283</v>
      </c>
      <c r="B4" s="3">
        <v>1</v>
      </c>
      <c r="C4" s="58">
        <v>21.94</v>
      </c>
      <c r="D4" s="29" t="s">
        <v>83</v>
      </c>
      <c r="E4" s="29" t="s">
        <v>88</v>
      </c>
      <c r="F4" s="82" t="s">
        <v>50</v>
      </c>
      <c r="G4" s="49" t="s">
        <v>59</v>
      </c>
      <c r="H4" s="22" t="s">
        <v>60</v>
      </c>
      <c r="I4" s="45" t="s">
        <v>53</v>
      </c>
    </row>
    <row r="5" spans="1:9" ht="53" thickBot="1" x14ac:dyDescent="0.4">
      <c r="A5" s="143" t="s">
        <v>1284</v>
      </c>
      <c r="B5" s="3">
        <v>1</v>
      </c>
      <c r="C5" s="58">
        <v>17.22</v>
      </c>
      <c r="D5" s="29" t="s">
        <v>83</v>
      </c>
      <c r="E5" s="29" t="s">
        <v>88</v>
      </c>
      <c r="F5" s="82" t="s">
        <v>50</v>
      </c>
      <c r="G5" s="49" t="s">
        <v>59</v>
      </c>
      <c r="H5" s="22" t="s">
        <v>60</v>
      </c>
      <c r="I5" s="45" t="s">
        <v>53</v>
      </c>
    </row>
    <row r="6" spans="1:9" ht="53" thickBot="1" x14ac:dyDescent="0.4">
      <c r="A6" s="143" t="s">
        <v>1285</v>
      </c>
      <c r="B6" s="3">
        <v>1</v>
      </c>
      <c r="C6" s="58">
        <v>17.66</v>
      </c>
      <c r="D6" s="29" t="s">
        <v>83</v>
      </c>
      <c r="E6" s="29" t="s">
        <v>88</v>
      </c>
      <c r="F6" s="82" t="s">
        <v>50</v>
      </c>
      <c r="G6" s="49" t="s">
        <v>59</v>
      </c>
      <c r="H6" s="22" t="s">
        <v>60</v>
      </c>
      <c r="I6" s="45" t="s">
        <v>53</v>
      </c>
    </row>
    <row r="7" spans="1:9" ht="53" thickBot="1" x14ac:dyDescent="0.4">
      <c r="A7" s="143" t="s">
        <v>1286</v>
      </c>
      <c r="B7" s="3">
        <v>1</v>
      </c>
      <c r="C7" s="58">
        <v>19.95</v>
      </c>
      <c r="D7" s="29" t="s">
        <v>83</v>
      </c>
      <c r="E7" s="29" t="s">
        <v>88</v>
      </c>
      <c r="F7" s="82" t="s">
        <v>50</v>
      </c>
      <c r="G7" s="49" t="s">
        <v>59</v>
      </c>
      <c r="H7" s="22" t="s">
        <v>60</v>
      </c>
      <c r="I7" s="45" t="s">
        <v>53</v>
      </c>
    </row>
    <row r="8" spans="1:9" ht="53" thickBot="1" x14ac:dyDescent="0.4">
      <c r="A8" s="143" t="s">
        <v>1287</v>
      </c>
      <c r="B8" s="3">
        <v>1</v>
      </c>
      <c r="C8" s="58">
        <v>33.19</v>
      </c>
      <c r="D8" s="29" t="s">
        <v>83</v>
      </c>
      <c r="E8" s="29" t="s">
        <v>88</v>
      </c>
      <c r="F8" s="82" t="s">
        <v>50</v>
      </c>
      <c r="G8" s="49" t="s">
        <v>59</v>
      </c>
      <c r="H8" s="22" t="s">
        <v>60</v>
      </c>
      <c r="I8" s="45" t="s">
        <v>53</v>
      </c>
    </row>
    <row r="9" spans="1:9" ht="42.5" thickBot="1" x14ac:dyDescent="0.4">
      <c r="A9" s="143" t="s">
        <v>1288</v>
      </c>
      <c r="B9" s="3">
        <v>1</v>
      </c>
      <c r="C9" s="58">
        <v>20.32</v>
      </c>
      <c r="D9" s="29" t="s">
        <v>83</v>
      </c>
      <c r="E9" s="29" t="s">
        <v>88</v>
      </c>
      <c r="F9" s="82" t="s">
        <v>50</v>
      </c>
      <c r="G9" s="49" t="s">
        <v>59</v>
      </c>
      <c r="H9" s="22" t="s">
        <v>60</v>
      </c>
      <c r="I9" s="45" t="s">
        <v>53</v>
      </c>
    </row>
    <row r="10" spans="1:9" ht="42.5" thickBot="1" x14ac:dyDescent="0.4">
      <c r="A10" s="143" t="s">
        <v>1289</v>
      </c>
      <c r="B10" s="3">
        <v>1</v>
      </c>
      <c r="C10" s="58">
        <v>14.37</v>
      </c>
      <c r="D10" s="29" t="s">
        <v>83</v>
      </c>
      <c r="E10" s="29" t="s">
        <v>88</v>
      </c>
      <c r="F10" s="82" t="s">
        <v>50</v>
      </c>
      <c r="G10" s="49" t="s">
        <v>59</v>
      </c>
      <c r="H10" s="22" t="s">
        <v>60</v>
      </c>
      <c r="I10" s="45" t="s">
        <v>53</v>
      </c>
    </row>
    <row r="11" spans="1:9" ht="42.5" thickBot="1" x14ac:dyDescent="0.4">
      <c r="A11" s="143" t="s">
        <v>1290</v>
      </c>
      <c r="B11" s="3">
        <v>1</v>
      </c>
      <c r="C11" s="58">
        <v>12.96</v>
      </c>
      <c r="D11" s="29" t="s">
        <v>83</v>
      </c>
      <c r="E11" s="29" t="s">
        <v>88</v>
      </c>
      <c r="F11" s="82" t="s">
        <v>50</v>
      </c>
      <c r="G11" s="49" t="s">
        <v>59</v>
      </c>
      <c r="H11" s="22" t="s">
        <v>60</v>
      </c>
      <c r="I11" s="45" t="s">
        <v>53</v>
      </c>
    </row>
    <row r="12" spans="1:9" ht="42.5" thickBot="1" x14ac:dyDescent="0.4">
      <c r="A12" s="143" t="s">
        <v>1291</v>
      </c>
      <c r="B12" s="3">
        <v>1</v>
      </c>
      <c r="C12" s="58">
        <v>12.44</v>
      </c>
      <c r="D12" s="29" t="s">
        <v>83</v>
      </c>
      <c r="E12" s="29" t="s">
        <v>88</v>
      </c>
      <c r="F12" s="82" t="s">
        <v>50</v>
      </c>
      <c r="G12" s="49" t="s">
        <v>59</v>
      </c>
      <c r="H12" s="22" t="s">
        <v>60</v>
      </c>
      <c r="I12" s="45" t="s">
        <v>53</v>
      </c>
    </row>
    <row r="13" spans="1:9" ht="42.5" thickBot="1" x14ac:dyDescent="0.4">
      <c r="A13" s="143" t="s">
        <v>1292</v>
      </c>
      <c r="B13" s="3">
        <v>1</v>
      </c>
      <c r="C13" s="58">
        <v>12.85</v>
      </c>
      <c r="D13" s="29" t="s">
        <v>83</v>
      </c>
      <c r="E13" s="29" t="s">
        <v>88</v>
      </c>
      <c r="F13" s="82" t="s">
        <v>50</v>
      </c>
      <c r="G13" s="49" t="s">
        <v>59</v>
      </c>
      <c r="H13" s="22" t="s">
        <v>60</v>
      </c>
      <c r="I13" s="45" t="s">
        <v>53</v>
      </c>
    </row>
    <row r="14" spans="1:9" ht="42.5" thickBot="1" x14ac:dyDescent="0.4">
      <c r="A14" s="143" t="s">
        <v>1293</v>
      </c>
      <c r="B14" s="3">
        <v>1</v>
      </c>
      <c r="C14" s="58">
        <v>12.85</v>
      </c>
      <c r="D14" s="29" t="s">
        <v>83</v>
      </c>
      <c r="E14" s="29" t="s">
        <v>88</v>
      </c>
      <c r="F14" s="82" t="s">
        <v>50</v>
      </c>
      <c r="G14" s="49" t="s">
        <v>59</v>
      </c>
      <c r="H14" s="22" t="s">
        <v>60</v>
      </c>
      <c r="I14" s="45" t="s">
        <v>53</v>
      </c>
    </row>
    <row r="15" spans="1:9" ht="42.5" thickBot="1" x14ac:dyDescent="0.4">
      <c r="A15" s="143" t="s">
        <v>1294</v>
      </c>
      <c r="B15" s="3">
        <v>1</v>
      </c>
      <c r="C15" s="58">
        <v>11.33</v>
      </c>
      <c r="D15" s="29" t="s">
        <v>83</v>
      </c>
      <c r="E15" s="29" t="s">
        <v>88</v>
      </c>
      <c r="F15" s="82" t="s">
        <v>50</v>
      </c>
      <c r="G15" s="49" t="s">
        <v>59</v>
      </c>
      <c r="H15" s="22" t="s">
        <v>60</v>
      </c>
      <c r="I15" s="45" t="s">
        <v>53</v>
      </c>
    </row>
    <row r="16" spans="1:9" ht="42.5" thickBot="1" x14ac:dyDescent="0.4">
      <c r="A16" s="143" t="s">
        <v>1295</v>
      </c>
      <c r="B16" s="3">
        <v>1</v>
      </c>
      <c r="C16" s="58">
        <v>13.65</v>
      </c>
      <c r="D16" s="29" t="s">
        <v>83</v>
      </c>
      <c r="E16" s="29" t="s">
        <v>88</v>
      </c>
      <c r="F16" s="82" t="s">
        <v>50</v>
      </c>
      <c r="G16" s="49" t="s">
        <v>59</v>
      </c>
      <c r="H16" s="22" t="s">
        <v>60</v>
      </c>
      <c r="I16" s="45" t="s">
        <v>53</v>
      </c>
    </row>
    <row r="17" spans="1:9" ht="42.5" thickBot="1" x14ac:dyDescent="0.4">
      <c r="A17" s="143" t="s">
        <v>1296</v>
      </c>
      <c r="B17" s="3">
        <v>1</v>
      </c>
      <c r="C17" s="58">
        <v>20.32</v>
      </c>
      <c r="D17" s="29" t="s">
        <v>83</v>
      </c>
      <c r="E17" s="29" t="s">
        <v>88</v>
      </c>
      <c r="F17" s="82" t="s">
        <v>50</v>
      </c>
      <c r="G17" s="49" t="s">
        <v>59</v>
      </c>
      <c r="H17" s="22" t="s">
        <v>60</v>
      </c>
      <c r="I17" s="45" t="s">
        <v>53</v>
      </c>
    </row>
    <row r="18" spans="1:9" ht="42.5" thickBot="1" x14ac:dyDescent="0.4">
      <c r="A18" s="143" t="s">
        <v>1297</v>
      </c>
      <c r="B18" s="3">
        <v>1</v>
      </c>
      <c r="C18" s="58">
        <v>5.58</v>
      </c>
      <c r="D18" s="29" t="s">
        <v>83</v>
      </c>
      <c r="E18" s="29" t="s">
        <v>88</v>
      </c>
      <c r="F18" s="82" t="s">
        <v>50</v>
      </c>
      <c r="G18" s="49" t="s">
        <v>59</v>
      </c>
      <c r="H18" s="22" t="s">
        <v>60</v>
      </c>
      <c r="I18" s="45" t="s">
        <v>53</v>
      </c>
    </row>
    <row r="19" spans="1:9" ht="42.5" thickBot="1" x14ac:dyDescent="0.4">
      <c r="A19" s="143" t="s">
        <v>1298</v>
      </c>
      <c r="B19" s="3">
        <v>1</v>
      </c>
      <c r="C19" s="58">
        <v>3.46</v>
      </c>
      <c r="D19" s="29" t="s">
        <v>62</v>
      </c>
      <c r="E19" s="29" t="s">
        <v>88</v>
      </c>
      <c r="F19" s="82" t="s">
        <v>50</v>
      </c>
      <c r="G19" s="49" t="s">
        <v>56</v>
      </c>
      <c r="H19" s="22" t="s">
        <v>57</v>
      </c>
      <c r="I19" s="21" t="s">
        <v>64</v>
      </c>
    </row>
    <row r="20" spans="1:9" ht="42.5" thickBot="1" x14ac:dyDescent="0.4">
      <c r="A20" s="143" t="s">
        <v>1299</v>
      </c>
      <c r="B20" s="3">
        <v>1</v>
      </c>
      <c r="C20" s="58">
        <v>3.21</v>
      </c>
      <c r="D20" s="29" t="s">
        <v>62</v>
      </c>
      <c r="E20" s="29" t="s">
        <v>88</v>
      </c>
      <c r="F20" s="82" t="s">
        <v>50</v>
      </c>
      <c r="G20" s="49" t="s">
        <v>56</v>
      </c>
      <c r="H20" s="22" t="s">
        <v>57</v>
      </c>
      <c r="I20" s="21" t="s">
        <v>64</v>
      </c>
    </row>
    <row r="21" spans="1:9" ht="42.5" thickBot="1" x14ac:dyDescent="0.4">
      <c r="A21" s="143" t="s">
        <v>1300</v>
      </c>
      <c r="B21" s="3">
        <v>1</v>
      </c>
      <c r="C21" s="58">
        <v>3.24</v>
      </c>
      <c r="D21" s="29" t="s">
        <v>62</v>
      </c>
      <c r="E21" s="29" t="s">
        <v>88</v>
      </c>
      <c r="F21" s="82" t="s">
        <v>50</v>
      </c>
      <c r="G21" s="49" t="s">
        <v>56</v>
      </c>
      <c r="H21" s="22" t="s">
        <v>57</v>
      </c>
      <c r="I21" s="21" t="s">
        <v>64</v>
      </c>
    </row>
    <row r="22" spans="1:9" ht="42.5" thickBot="1" x14ac:dyDescent="0.4">
      <c r="A22" s="143" t="s">
        <v>1301</v>
      </c>
      <c r="B22" s="3">
        <v>1</v>
      </c>
      <c r="C22" s="58">
        <v>3.38</v>
      </c>
      <c r="D22" s="29" t="s">
        <v>62</v>
      </c>
      <c r="E22" s="29" t="s">
        <v>88</v>
      </c>
      <c r="F22" s="82" t="s">
        <v>50</v>
      </c>
      <c r="G22" s="49" t="s">
        <v>56</v>
      </c>
      <c r="H22" s="22" t="s">
        <v>57</v>
      </c>
      <c r="I22" s="21" t="s">
        <v>64</v>
      </c>
    </row>
    <row r="23" spans="1:9" ht="42.5" thickBot="1" x14ac:dyDescent="0.4">
      <c r="A23" s="143" t="s">
        <v>1302</v>
      </c>
      <c r="B23" s="3">
        <v>1</v>
      </c>
      <c r="C23" s="58">
        <v>3.33</v>
      </c>
      <c r="D23" s="29" t="s">
        <v>62</v>
      </c>
      <c r="E23" s="29" t="s">
        <v>88</v>
      </c>
      <c r="F23" s="82" t="s">
        <v>50</v>
      </c>
      <c r="G23" s="49" t="s">
        <v>56</v>
      </c>
      <c r="H23" s="22" t="s">
        <v>57</v>
      </c>
      <c r="I23" s="21" t="s">
        <v>64</v>
      </c>
    </row>
    <row r="24" spans="1:9" ht="42.5" thickBot="1" x14ac:dyDescent="0.4">
      <c r="A24" s="143" t="s">
        <v>1303</v>
      </c>
      <c r="B24" s="3">
        <v>1</v>
      </c>
      <c r="C24" s="58">
        <v>2.34</v>
      </c>
      <c r="D24" s="29" t="s">
        <v>62</v>
      </c>
      <c r="E24" s="29" t="s">
        <v>88</v>
      </c>
      <c r="F24" s="82" t="s">
        <v>50</v>
      </c>
      <c r="G24" s="49" t="s">
        <v>56</v>
      </c>
      <c r="H24" s="22" t="s">
        <v>57</v>
      </c>
      <c r="I24" s="21" t="s">
        <v>64</v>
      </c>
    </row>
    <row r="25" spans="1:9" ht="42.5" thickBot="1" x14ac:dyDescent="0.4">
      <c r="A25" s="143" t="s">
        <v>1304</v>
      </c>
      <c r="B25" s="3">
        <v>1</v>
      </c>
      <c r="C25" s="58">
        <v>5.73</v>
      </c>
      <c r="D25" s="29" t="s">
        <v>62</v>
      </c>
      <c r="E25" s="29" t="s">
        <v>88</v>
      </c>
      <c r="F25" s="82" t="s">
        <v>50</v>
      </c>
      <c r="G25" s="49" t="s">
        <v>56</v>
      </c>
      <c r="H25" s="22" t="s">
        <v>57</v>
      </c>
      <c r="I25" s="21" t="s">
        <v>64</v>
      </c>
    </row>
    <row r="26" spans="1:9" ht="42.5" thickBot="1" x14ac:dyDescent="0.4">
      <c r="A26" s="143" t="s">
        <v>1305</v>
      </c>
      <c r="B26" s="3">
        <v>1</v>
      </c>
      <c r="C26" s="58">
        <v>1.19</v>
      </c>
      <c r="D26" s="29" t="s">
        <v>62</v>
      </c>
      <c r="E26" s="29" t="s">
        <v>88</v>
      </c>
      <c r="F26" s="82" t="s">
        <v>50</v>
      </c>
      <c r="G26" s="49" t="s">
        <v>56</v>
      </c>
      <c r="H26" s="22" t="s">
        <v>57</v>
      </c>
      <c r="I26" s="21" t="s">
        <v>64</v>
      </c>
    </row>
    <row r="27" spans="1:9" ht="42.5" thickBot="1" x14ac:dyDescent="0.4">
      <c r="A27" s="143" t="s">
        <v>1306</v>
      </c>
      <c r="B27" s="3">
        <v>1</v>
      </c>
      <c r="C27" s="58">
        <v>3.32</v>
      </c>
      <c r="D27" s="29" t="s">
        <v>62</v>
      </c>
      <c r="E27" s="29" t="s">
        <v>88</v>
      </c>
      <c r="F27" s="82" t="s">
        <v>50</v>
      </c>
      <c r="G27" s="49" t="s">
        <v>56</v>
      </c>
      <c r="H27" s="22" t="s">
        <v>57</v>
      </c>
      <c r="I27" s="21" t="s">
        <v>64</v>
      </c>
    </row>
    <row r="28" spans="1:9" ht="42.5" thickBot="1" x14ac:dyDescent="0.4">
      <c r="A28" s="143" t="s">
        <v>1307</v>
      </c>
      <c r="B28" s="3">
        <v>1</v>
      </c>
      <c r="C28" s="58">
        <v>3.52</v>
      </c>
      <c r="D28" s="29" t="s">
        <v>62</v>
      </c>
      <c r="E28" s="29" t="s">
        <v>88</v>
      </c>
      <c r="F28" s="82" t="s">
        <v>50</v>
      </c>
      <c r="G28" s="49" t="s">
        <v>56</v>
      </c>
      <c r="H28" s="22" t="s">
        <v>57</v>
      </c>
      <c r="I28" s="21" t="s">
        <v>64</v>
      </c>
    </row>
    <row r="29" spans="1:9" ht="42.5" thickBot="1" x14ac:dyDescent="0.4">
      <c r="A29" s="143" t="s">
        <v>1308</v>
      </c>
      <c r="B29" s="3">
        <v>1</v>
      </c>
      <c r="C29" s="58">
        <v>3.12</v>
      </c>
      <c r="D29" s="29" t="s">
        <v>62</v>
      </c>
      <c r="E29" s="29" t="s">
        <v>88</v>
      </c>
      <c r="F29" s="82" t="s">
        <v>50</v>
      </c>
      <c r="G29" s="49" t="s">
        <v>56</v>
      </c>
      <c r="H29" s="22" t="s">
        <v>57</v>
      </c>
      <c r="I29" s="21" t="s">
        <v>64</v>
      </c>
    </row>
    <row r="30" spans="1:9" ht="42.5" thickBot="1" x14ac:dyDescent="0.4">
      <c r="A30" s="143" t="s">
        <v>1309</v>
      </c>
      <c r="B30" s="3">
        <v>1</v>
      </c>
      <c r="C30" s="58">
        <v>3.12</v>
      </c>
      <c r="D30" s="29" t="s">
        <v>62</v>
      </c>
      <c r="E30" s="29" t="s">
        <v>88</v>
      </c>
      <c r="F30" s="82" t="s">
        <v>50</v>
      </c>
      <c r="G30" s="49" t="s">
        <v>56</v>
      </c>
      <c r="H30" s="22" t="s">
        <v>57</v>
      </c>
      <c r="I30" s="21" t="s">
        <v>64</v>
      </c>
    </row>
    <row r="31" spans="1:9" ht="42.5" thickBot="1" x14ac:dyDescent="0.4">
      <c r="A31" s="143" t="s">
        <v>1310</v>
      </c>
      <c r="B31" s="3">
        <v>1</v>
      </c>
      <c r="C31" s="58">
        <v>3.12</v>
      </c>
      <c r="D31" s="29" t="s">
        <v>62</v>
      </c>
      <c r="E31" s="29" t="s">
        <v>88</v>
      </c>
      <c r="F31" s="82" t="s">
        <v>50</v>
      </c>
      <c r="G31" s="49" t="s">
        <v>56</v>
      </c>
      <c r="H31" s="22" t="s">
        <v>57</v>
      </c>
      <c r="I31" s="21" t="s">
        <v>64</v>
      </c>
    </row>
    <row r="32" spans="1:9" ht="42.5" thickBot="1" x14ac:dyDescent="0.4">
      <c r="A32" s="143" t="s">
        <v>1311</v>
      </c>
      <c r="B32" s="3">
        <v>1</v>
      </c>
      <c r="C32" s="58">
        <v>3.12</v>
      </c>
      <c r="D32" s="29" t="s">
        <v>62</v>
      </c>
      <c r="E32" s="29" t="s">
        <v>88</v>
      </c>
      <c r="F32" s="82" t="s">
        <v>50</v>
      </c>
      <c r="G32" s="49" t="s">
        <v>56</v>
      </c>
      <c r="H32" s="22" t="s">
        <v>57</v>
      </c>
      <c r="I32" s="21" t="s">
        <v>64</v>
      </c>
    </row>
    <row r="33" spans="1:9" ht="42.5" thickBot="1" x14ac:dyDescent="0.4">
      <c r="A33" s="143" t="s">
        <v>1312</v>
      </c>
      <c r="B33" s="3">
        <v>1</v>
      </c>
      <c r="C33" s="58">
        <v>2.2799999999999998</v>
      </c>
      <c r="D33" s="29" t="s">
        <v>62</v>
      </c>
      <c r="E33" s="29" t="s">
        <v>88</v>
      </c>
      <c r="F33" s="82" t="s">
        <v>50</v>
      </c>
      <c r="G33" s="49" t="s">
        <v>56</v>
      </c>
      <c r="H33" s="22" t="s">
        <v>57</v>
      </c>
      <c r="I33" s="21" t="s">
        <v>64</v>
      </c>
    </row>
    <row r="34" spans="1:9" ht="42.5" thickBot="1" x14ac:dyDescent="0.4">
      <c r="A34" s="143" t="s">
        <v>1313</v>
      </c>
      <c r="B34" s="3">
        <v>1</v>
      </c>
      <c r="C34" s="58">
        <v>3.11</v>
      </c>
      <c r="D34" s="29" t="s">
        <v>62</v>
      </c>
      <c r="E34" s="29" t="s">
        <v>88</v>
      </c>
      <c r="F34" s="82" t="s">
        <v>50</v>
      </c>
      <c r="G34" s="49" t="s">
        <v>56</v>
      </c>
      <c r="H34" s="22" t="s">
        <v>57</v>
      </c>
      <c r="I34" s="21" t="s">
        <v>64</v>
      </c>
    </row>
    <row r="35" spans="1:9" ht="42.5" thickBot="1" x14ac:dyDescent="0.4">
      <c r="A35" s="143" t="s">
        <v>1314</v>
      </c>
      <c r="B35" s="3">
        <v>1</v>
      </c>
      <c r="C35" s="58">
        <v>3.52</v>
      </c>
      <c r="D35" s="29" t="s">
        <v>62</v>
      </c>
      <c r="E35" s="29" t="s">
        <v>88</v>
      </c>
      <c r="F35" s="82" t="s">
        <v>50</v>
      </c>
      <c r="G35" s="49" t="s">
        <v>56</v>
      </c>
      <c r="H35" s="22" t="s">
        <v>57</v>
      </c>
      <c r="I35" s="21" t="s">
        <v>64</v>
      </c>
    </row>
    <row r="36" spans="1:9" ht="42.5" thickBot="1" x14ac:dyDescent="0.4">
      <c r="A36" s="143" t="s">
        <v>1315</v>
      </c>
      <c r="B36" s="3">
        <v>1</v>
      </c>
      <c r="C36" s="58">
        <v>4.08</v>
      </c>
      <c r="D36" s="29" t="s">
        <v>62</v>
      </c>
      <c r="E36" s="29" t="s">
        <v>88</v>
      </c>
      <c r="F36" s="82" t="s">
        <v>50</v>
      </c>
      <c r="G36" s="49" t="s">
        <v>56</v>
      </c>
      <c r="H36" s="22" t="s">
        <v>57</v>
      </c>
      <c r="I36" s="21" t="s">
        <v>64</v>
      </c>
    </row>
    <row r="37" spans="1:9" ht="42.5" thickBot="1" x14ac:dyDescent="0.4">
      <c r="A37" s="143" t="s">
        <v>1316</v>
      </c>
      <c r="B37" s="3">
        <v>1</v>
      </c>
      <c r="C37" s="58">
        <v>2.89</v>
      </c>
      <c r="D37" s="29" t="s">
        <v>62</v>
      </c>
      <c r="E37" s="29" t="s">
        <v>88</v>
      </c>
      <c r="F37" s="82" t="s">
        <v>50</v>
      </c>
      <c r="G37" s="49" t="s">
        <v>56</v>
      </c>
      <c r="H37" s="22" t="s">
        <v>57</v>
      </c>
      <c r="I37" s="21" t="s">
        <v>64</v>
      </c>
    </row>
    <row r="38" spans="1:9" ht="42.5" thickBot="1" x14ac:dyDescent="0.4">
      <c r="A38" s="143" t="s">
        <v>1317</v>
      </c>
      <c r="B38" s="3">
        <v>1</v>
      </c>
      <c r="C38" s="58">
        <v>1.3</v>
      </c>
      <c r="D38" s="29" t="s">
        <v>62</v>
      </c>
      <c r="E38" s="29" t="s">
        <v>88</v>
      </c>
      <c r="F38" s="82" t="s">
        <v>50</v>
      </c>
      <c r="G38" s="49" t="s">
        <v>56</v>
      </c>
      <c r="H38" s="22" t="s">
        <v>57</v>
      </c>
      <c r="I38" s="21" t="s">
        <v>64</v>
      </c>
    </row>
    <row r="39" spans="1:9" ht="42.5" thickBot="1" x14ac:dyDescent="0.4">
      <c r="A39" s="143" t="s">
        <v>1318</v>
      </c>
      <c r="B39" s="3">
        <v>1</v>
      </c>
      <c r="C39" s="58">
        <v>1.2</v>
      </c>
      <c r="D39" s="29" t="s">
        <v>62</v>
      </c>
      <c r="E39" s="29" t="s">
        <v>88</v>
      </c>
      <c r="F39" s="82" t="s">
        <v>50</v>
      </c>
      <c r="G39" s="49" t="s">
        <v>56</v>
      </c>
      <c r="H39" s="22" t="s">
        <v>57</v>
      </c>
      <c r="I39" s="21" t="s">
        <v>64</v>
      </c>
    </row>
    <row r="40" spans="1:9" ht="42.5" thickBot="1" x14ac:dyDescent="0.4">
      <c r="A40" s="143" t="s">
        <v>1319</v>
      </c>
      <c r="B40" s="3">
        <v>1</v>
      </c>
      <c r="C40" s="58">
        <v>1.2</v>
      </c>
      <c r="D40" s="29" t="s">
        <v>62</v>
      </c>
      <c r="E40" s="29" t="s">
        <v>88</v>
      </c>
      <c r="F40" s="82" t="s">
        <v>50</v>
      </c>
      <c r="G40" s="49" t="s">
        <v>56</v>
      </c>
      <c r="H40" s="22" t="s">
        <v>57</v>
      </c>
      <c r="I40" s="21" t="s">
        <v>64</v>
      </c>
    </row>
    <row r="41" spans="1:9" ht="42.5" thickBot="1" x14ac:dyDescent="0.4">
      <c r="A41" s="143" t="s">
        <v>1320</v>
      </c>
      <c r="B41" s="3">
        <v>1</v>
      </c>
      <c r="C41" s="58">
        <v>4</v>
      </c>
      <c r="D41" s="29" t="s">
        <v>62</v>
      </c>
      <c r="E41" s="29" t="s">
        <v>88</v>
      </c>
      <c r="F41" s="82" t="s">
        <v>50</v>
      </c>
      <c r="G41" s="49" t="s">
        <v>56</v>
      </c>
      <c r="H41" s="22" t="s">
        <v>57</v>
      </c>
      <c r="I41" s="21" t="s">
        <v>64</v>
      </c>
    </row>
    <row r="42" spans="1:9" ht="42.5" thickBot="1" x14ac:dyDescent="0.4">
      <c r="A42" s="143" t="s">
        <v>1321</v>
      </c>
      <c r="B42" s="3">
        <v>1</v>
      </c>
      <c r="C42" s="58">
        <v>7.89</v>
      </c>
      <c r="D42" s="29" t="s">
        <v>83</v>
      </c>
      <c r="E42" s="16" t="s">
        <v>88</v>
      </c>
      <c r="F42" s="17" t="s">
        <v>50</v>
      </c>
      <c r="G42" s="163" t="s">
        <v>59</v>
      </c>
      <c r="H42" s="164" t="s">
        <v>60</v>
      </c>
      <c r="I42" s="175" t="s">
        <v>53</v>
      </c>
    </row>
    <row r="43" spans="1:9" ht="42.5" thickBot="1" x14ac:dyDescent="0.4">
      <c r="A43" s="143" t="s">
        <v>1322</v>
      </c>
      <c r="B43" s="3">
        <v>1</v>
      </c>
      <c r="C43" s="58">
        <v>21.42</v>
      </c>
      <c r="D43" s="29" t="s">
        <v>83</v>
      </c>
      <c r="E43" s="16" t="s">
        <v>88</v>
      </c>
      <c r="F43" s="17" t="s">
        <v>50</v>
      </c>
      <c r="G43" s="163" t="s">
        <v>1508</v>
      </c>
      <c r="H43" s="164" t="s">
        <v>60</v>
      </c>
      <c r="I43" s="175" t="s">
        <v>53</v>
      </c>
    </row>
    <row r="44" spans="1:9" ht="42.5" thickBot="1" x14ac:dyDescent="0.4">
      <c r="A44" s="143" t="s">
        <v>1323</v>
      </c>
      <c r="B44" s="3">
        <v>1</v>
      </c>
      <c r="C44" s="58">
        <v>20.2</v>
      </c>
      <c r="D44" s="29" t="s">
        <v>83</v>
      </c>
      <c r="E44" s="16" t="s">
        <v>88</v>
      </c>
      <c r="F44" s="17" t="s">
        <v>50</v>
      </c>
      <c r="G44" s="163" t="s">
        <v>1508</v>
      </c>
      <c r="H44" s="164" t="s">
        <v>60</v>
      </c>
      <c r="I44" s="175" t="s">
        <v>53</v>
      </c>
    </row>
    <row r="45" spans="1:9" ht="42.5" thickBot="1" x14ac:dyDescent="0.4">
      <c r="A45" s="143" t="s">
        <v>1324</v>
      </c>
      <c r="B45" s="3">
        <v>1</v>
      </c>
      <c r="C45" s="58">
        <v>11.24</v>
      </c>
      <c r="D45" s="29" t="s">
        <v>83</v>
      </c>
      <c r="E45" s="16" t="s">
        <v>88</v>
      </c>
      <c r="F45" s="17" t="s">
        <v>50</v>
      </c>
      <c r="G45" s="163" t="s">
        <v>1508</v>
      </c>
      <c r="H45" s="164" t="s">
        <v>60</v>
      </c>
      <c r="I45" s="175" t="s">
        <v>53</v>
      </c>
    </row>
    <row r="46" spans="1:9" ht="42.5" thickBot="1" x14ac:dyDescent="0.4">
      <c r="A46" s="143" t="s">
        <v>1325</v>
      </c>
      <c r="B46" s="3">
        <v>1</v>
      </c>
      <c r="C46" s="58">
        <v>13.59</v>
      </c>
      <c r="D46" s="29" t="s">
        <v>83</v>
      </c>
      <c r="E46" s="16" t="s">
        <v>88</v>
      </c>
      <c r="F46" s="17" t="s">
        <v>50</v>
      </c>
      <c r="G46" s="163" t="s">
        <v>1508</v>
      </c>
      <c r="H46" s="164" t="s">
        <v>60</v>
      </c>
      <c r="I46" s="175" t="s">
        <v>53</v>
      </c>
    </row>
    <row r="47" spans="1:9" ht="30.5" customHeight="1" thickBot="1" x14ac:dyDescent="0.4">
      <c r="A47" s="143" t="s">
        <v>1326</v>
      </c>
      <c r="B47" s="3">
        <v>1</v>
      </c>
      <c r="C47" s="58">
        <v>11.21</v>
      </c>
      <c r="D47" s="29" t="s">
        <v>83</v>
      </c>
      <c r="E47" s="16" t="s">
        <v>88</v>
      </c>
      <c r="F47" s="17" t="s">
        <v>50</v>
      </c>
      <c r="G47" s="163" t="s">
        <v>1508</v>
      </c>
      <c r="H47" s="164" t="s">
        <v>60</v>
      </c>
      <c r="I47" s="241" t="s">
        <v>74</v>
      </c>
    </row>
    <row r="48" spans="1:9" ht="35.5" customHeight="1" thickBot="1" x14ac:dyDescent="0.4">
      <c r="A48" s="143" t="s">
        <v>1327</v>
      </c>
      <c r="B48" s="3">
        <v>1</v>
      </c>
      <c r="C48" s="58">
        <v>16.68</v>
      </c>
      <c r="D48" s="29" t="s">
        <v>83</v>
      </c>
      <c r="E48" s="29" t="s">
        <v>88</v>
      </c>
      <c r="F48" s="82" t="s">
        <v>50</v>
      </c>
      <c r="G48" s="163" t="s">
        <v>1508</v>
      </c>
      <c r="H48" s="22" t="s">
        <v>60</v>
      </c>
      <c r="I48" s="241" t="s">
        <v>74</v>
      </c>
    </row>
    <row r="49" spans="1:9" ht="42.5" thickBot="1" x14ac:dyDescent="0.4">
      <c r="A49" s="143" t="s">
        <v>1328</v>
      </c>
      <c r="B49" s="3">
        <v>1</v>
      </c>
      <c r="C49" s="58">
        <v>14.23</v>
      </c>
      <c r="D49" s="29" t="s">
        <v>83</v>
      </c>
      <c r="E49" s="29" t="s">
        <v>88</v>
      </c>
      <c r="F49" s="82" t="s">
        <v>50</v>
      </c>
      <c r="G49" s="49" t="s">
        <v>59</v>
      </c>
      <c r="H49" s="22" t="s">
        <v>60</v>
      </c>
      <c r="I49" s="241" t="s">
        <v>74</v>
      </c>
    </row>
    <row r="50" spans="1:9" ht="42.5" thickBot="1" x14ac:dyDescent="0.4">
      <c r="A50" s="143" t="s">
        <v>1329</v>
      </c>
      <c r="B50" s="3">
        <v>1</v>
      </c>
      <c r="C50" s="58">
        <v>13.3</v>
      </c>
      <c r="D50" s="29" t="s">
        <v>83</v>
      </c>
      <c r="E50" s="29" t="s">
        <v>88</v>
      </c>
      <c r="F50" s="82" t="s">
        <v>50</v>
      </c>
      <c r="G50" s="49" t="s">
        <v>59</v>
      </c>
      <c r="H50" s="22" t="s">
        <v>60</v>
      </c>
      <c r="I50" s="241" t="s">
        <v>74</v>
      </c>
    </row>
    <row r="51" spans="1:9" ht="42.5" thickBot="1" x14ac:dyDescent="0.4">
      <c r="A51" s="143" t="s">
        <v>1330</v>
      </c>
      <c r="B51" s="3">
        <v>1</v>
      </c>
      <c r="C51" s="58">
        <v>56.01</v>
      </c>
      <c r="D51" s="29" t="s">
        <v>83</v>
      </c>
      <c r="E51" s="29" t="s">
        <v>88</v>
      </c>
      <c r="F51" s="82" t="s">
        <v>50</v>
      </c>
      <c r="G51" s="49" t="s">
        <v>37</v>
      </c>
      <c r="H51" s="22" t="s">
        <v>38</v>
      </c>
      <c r="I51" s="241" t="s">
        <v>74</v>
      </c>
    </row>
    <row r="52" spans="1:9" ht="42.5" thickBot="1" x14ac:dyDescent="0.4">
      <c r="A52" s="143" t="s">
        <v>1331</v>
      </c>
      <c r="B52" s="3">
        <v>1</v>
      </c>
      <c r="C52" s="58">
        <v>30.17</v>
      </c>
      <c r="D52" s="29" t="s">
        <v>83</v>
      </c>
      <c r="E52" s="29" t="s">
        <v>88</v>
      </c>
      <c r="F52" s="82" t="s">
        <v>50</v>
      </c>
      <c r="G52" s="49" t="s">
        <v>37</v>
      </c>
      <c r="H52" s="22" t="s">
        <v>38</v>
      </c>
      <c r="I52" s="45" t="s">
        <v>53</v>
      </c>
    </row>
    <row r="53" spans="1:9" ht="42.5" thickBot="1" x14ac:dyDescent="0.4">
      <c r="A53" s="143" t="s">
        <v>1332</v>
      </c>
      <c r="B53" s="3">
        <v>1</v>
      </c>
      <c r="C53" s="58">
        <v>10.94</v>
      </c>
      <c r="D53" s="29" t="s">
        <v>62</v>
      </c>
      <c r="E53" s="29" t="s">
        <v>88</v>
      </c>
      <c r="F53" s="82" t="s">
        <v>50</v>
      </c>
      <c r="G53" s="49" t="s">
        <v>37</v>
      </c>
      <c r="H53" s="22" t="s">
        <v>38</v>
      </c>
      <c r="I53" s="217" t="s">
        <v>74</v>
      </c>
    </row>
    <row r="54" spans="1:9" ht="42.5" thickBot="1" x14ac:dyDescent="0.4">
      <c r="A54" s="143" t="s">
        <v>1333</v>
      </c>
      <c r="B54" s="3">
        <v>1</v>
      </c>
      <c r="C54" s="58">
        <v>5.98</v>
      </c>
      <c r="D54" s="29" t="s">
        <v>83</v>
      </c>
      <c r="E54" s="29" t="s">
        <v>88</v>
      </c>
      <c r="F54" s="82" t="s">
        <v>50</v>
      </c>
      <c r="G54" s="49" t="s">
        <v>59</v>
      </c>
      <c r="H54" s="22" t="s">
        <v>60</v>
      </c>
      <c r="I54" s="45" t="s">
        <v>53</v>
      </c>
    </row>
    <row r="55" spans="1:9" ht="42.5" thickBot="1" x14ac:dyDescent="0.4">
      <c r="A55" s="143" t="s">
        <v>1334</v>
      </c>
      <c r="B55" s="3">
        <v>1</v>
      </c>
      <c r="C55" s="58">
        <v>16.84</v>
      </c>
      <c r="D55" s="29" t="s">
        <v>62</v>
      </c>
      <c r="E55" s="29" t="s">
        <v>88</v>
      </c>
      <c r="F55" s="82" t="s">
        <v>50</v>
      </c>
      <c r="G55" s="49" t="s">
        <v>56</v>
      </c>
      <c r="H55" s="22" t="s">
        <v>57</v>
      </c>
      <c r="I55" s="217" t="s">
        <v>74</v>
      </c>
    </row>
    <row r="56" spans="1:9" ht="42.5" thickBot="1" x14ac:dyDescent="0.4">
      <c r="A56" s="143" t="s">
        <v>1335</v>
      </c>
      <c r="B56" s="3">
        <v>1</v>
      </c>
      <c r="C56" s="58">
        <v>32.81</v>
      </c>
      <c r="D56" s="29" t="s">
        <v>83</v>
      </c>
      <c r="E56" s="29" t="s">
        <v>88</v>
      </c>
      <c r="F56" s="82" t="s">
        <v>50</v>
      </c>
      <c r="G56" s="49" t="s">
        <v>37</v>
      </c>
      <c r="H56" s="22" t="s">
        <v>38</v>
      </c>
      <c r="I56" s="21" t="s">
        <v>64</v>
      </c>
    </row>
    <row r="57" spans="1:9" ht="42.5" thickBot="1" x14ac:dyDescent="0.4">
      <c r="A57" s="143" t="s">
        <v>1336</v>
      </c>
      <c r="B57" s="3">
        <v>1</v>
      </c>
      <c r="C57" s="58">
        <v>15.38</v>
      </c>
      <c r="D57" s="29" t="s">
        <v>83</v>
      </c>
      <c r="E57" s="29" t="s">
        <v>88</v>
      </c>
      <c r="F57" s="82" t="s">
        <v>50</v>
      </c>
      <c r="G57" s="101" t="s">
        <v>51</v>
      </c>
      <c r="H57" s="22" t="s">
        <v>52</v>
      </c>
      <c r="I57" s="45" t="s">
        <v>53</v>
      </c>
    </row>
    <row r="58" spans="1:9" ht="42.5" thickBot="1" x14ac:dyDescent="0.4">
      <c r="A58" s="143" t="s">
        <v>1337</v>
      </c>
      <c r="B58" s="3">
        <v>1</v>
      </c>
      <c r="C58" s="58">
        <v>15.73</v>
      </c>
      <c r="D58" s="29" t="s">
        <v>83</v>
      </c>
      <c r="E58" s="29" t="s">
        <v>88</v>
      </c>
      <c r="F58" s="82" t="s">
        <v>50</v>
      </c>
      <c r="G58" s="49" t="s">
        <v>37</v>
      </c>
      <c r="H58" s="22" t="s">
        <v>38</v>
      </c>
      <c r="I58" s="21" t="s">
        <v>64</v>
      </c>
    </row>
    <row r="59" spans="1:9" ht="42.5" thickBot="1" x14ac:dyDescent="0.4">
      <c r="A59" s="143" t="s">
        <v>1338</v>
      </c>
      <c r="B59" s="3">
        <v>1</v>
      </c>
      <c r="C59" s="58">
        <v>65.61</v>
      </c>
      <c r="D59" s="29" t="s">
        <v>83</v>
      </c>
      <c r="E59" s="29" t="s">
        <v>88</v>
      </c>
      <c r="F59" s="82" t="s">
        <v>50</v>
      </c>
      <c r="G59" s="49" t="s">
        <v>37</v>
      </c>
      <c r="H59" s="22" t="s">
        <v>38</v>
      </c>
      <c r="I59" s="21" t="s">
        <v>64</v>
      </c>
    </row>
    <row r="60" spans="1:9" ht="42.5" thickBot="1" x14ac:dyDescent="0.4">
      <c r="A60" s="143" t="s">
        <v>1339</v>
      </c>
      <c r="B60" s="3">
        <v>1</v>
      </c>
      <c r="C60" s="58">
        <v>21.61</v>
      </c>
      <c r="D60" s="29" t="s">
        <v>83</v>
      </c>
      <c r="E60" s="16" t="s">
        <v>88</v>
      </c>
      <c r="F60" s="17" t="s">
        <v>50</v>
      </c>
      <c r="G60" s="101" t="s">
        <v>51</v>
      </c>
      <c r="H60" s="18" t="s">
        <v>52</v>
      </c>
      <c r="I60" s="241" t="s">
        <v>74</v>
      </c>
    </row>
    <row r="61" spans="1:9" ht="42.5" thickBot="1" x14ac:dyDescent="0.4">
      <c r="A61" s="143" t="s">
        <v>1340</v>
      </c>
      <c r="B61" s="3">
        <v>1</v>
      </c>
      <c r="C61" s="58">
        <v>46.47</v>
      </c>
      <c r="D61" s="29" t="s">
        <v>83</v>
      </c>
      <c r="E61" s="29" t="s">
        <v>88</v>
      </c>
      <c r="F61" s="82" t="s">
        <v>50</v>
      </c>
      <c r="G61" s="101" t="s">
        <v>56</v>
      </c>
      <c r="H61" s="22" t="s">
        <v>57</v>
      </c>
      <c r="I61" s="21" t="s">
        <v>64</v>
      </c>
    </row>
    <row r="62" spans="1:9" ht="42.5" thickBot="1" x14ac:dyDescent="0.4">
      <c r="A62" s="143" t="s">
        <v>1341</v>
      </c>
      <c r="B62" s="3">
        <v>1</v>
      </c>
      <c r="C62" s="58">
        <v>39.369999999999997</v>
      </c>
      <c r="D62" s="29" t="s">
        <v>83</v>
      </c>
      <c r="E62" s="29" t="s">
        <v>88</v>
      </c>
      <c r="F62" s="82" t="s">
        <v>50</v>
      </c>
      <c r="G62" s="101" t="s">
        <v>56</v>
      </c>
      <c r="H62" s="22" t="s">
        <v>57</v>
      </c>
      <c r="I62" s="21" t="s">
        <v>64</v>
      </c>
    </row>
    <row r="63" spans="1:9" ht="42.5" thickBot="1" x14ac:dyDescent="0.4">
      <c r="A63" s="143" t="s">
        <v>1342</v>
      </c>
      <c r="B63" s="3">
        <v>1</v>
      </c>
      <c r="C63" s="58">
        <v>11.04</v>
      </c>
      <c r="D63" s="29" t="s">
        <v>83</v>
      </c>
      <c r="E63" s="29" t="s">
        <v>88</v>
      </c>
      <c r="F63" s="82" t="s">
        <v>50</v>
      </c>
      <c r="G63" s="101" t="s">
        <v>56</v>
      </c>
      <c r="H63" s="22" t="s">
        <v>57</v>
      </c>
      <c r="I63" s="19" t="s">
        <v>53</v>
      </c>
    </row>
    <row r="64" spans="1:9" ht="42.5" thickBot="1" x14ac:dyDescent="0.4">
      <c r="A64" s="143" t="s">
        <v>1343</v>
      </c>
      <c r="B64" s="3">
        <v>1</v>
      </c>
      <c r="C64" s="58">
        <v>3.55</v>
      </c>
      <c r="D64" s="29" t="s">
        <v>83</v>
      </c>
      <c r="E64" s="29" t="s">
        <v>88</v>
      </c>
      <c r="F64" s="82" t="s">
        <v>50</v>
      </c>
      <c r="G64" s="101" t="s">
        <v>56</v>
      </c>
      <c r="H64" s="22" t="s">
        <v>57</v>
      </c>
      <c r="I64" s="19" t="s">
        <v>53</v>
      </c>
    </row>
    <row r="65" spans="1:9" ht="42.5" thickBot="1" x14ac:dyDescent="0.4">
      <c r="A65" s="143" t="s">
        <v>1344</v>
      </c>
      <c r="B65" s="3">
        <v>1</v>
      </c>
      <c r="C65" s="58">
        <v>7.1</v>
      </c>
      <c r="D65" s="29" t="s">
        <v>83</v>
      </c>
      <c r="E65" s="29" t="s">
        <v>88</v>
      </c>
      <c r="F65" s="82" t="s">
        <v>50</v>
      </c>
      <c r="G65" s="101" t="s">
        <v>56</v>
      </c>
      <c r="H65" s="22" t="s">
        <v>57</v>
      </c>
      <c r="I65" s="19" t="s">
        <v>53</v>
      </c>
    </row>
    <row r="66" spans="1:9" ht="42.5" thickBot="1" x14ac:dyDescent="0.4">
      <c r="A66" s="143" t="s">
        <v>1345</v>
      </c>
      <c r="B66" s="3">
        <v>1</v>
      </c>
      <c r="C66" s="58">
        <v>11.04</v>
      </c>
      <c r="D66" s="29" t="s">
        <v>83</v>
      </c>
      <c r="E66" s="29" t="s">
        <v>88</v>
      </c>
      <c r="F66" s="82" t="s">
        <v>50</v>
      </c>
      <c r="G66" s="101" t="s">
        <v>56</v>
      </c>
      <c r="H66" s="22" t="s">
        <v>57</v>
      </c>
      <c r="I66" s="19" t="s">
        <v>53</v>
      </c>
    </row>
    <row r="67" spans="1:9" ht="42.5" thickBot="1" x14ac:dyDescent="0.4">
      <c r="A67" s="143" t="s">
        <v>1346</v>
      </c>
      <c r="B67" s="3">
        <v>1</v>
      </c>
      <c r="C67" s="58">
        <v>92.21</v>
      </c>
      <c r="D67" s="29" t="s">
        <v>83</v>
      </c>
      <c r="E67" s="29" t="s">
        <v>88</v>
      </c>
      <c r="F67" s="82" t="s">
        <v>50</v>
      </c>
      <c r="G67" s="101" t="s">
        <v>56</v>
      </c>
      <c r="H67" s="22" t="s">
        <v>57</v>
      </c>
      <c r="I67" s="21" t="s">
        <v>64</v>
      </c>
    </row>
    <row r="68" spans="1:9" ht="42.5" thickBot="1" x14ac:dyDescent="0.4">
      <c r="A68" s="143" t="s">
        <v>1347</v>
      </c>
      <c r="B68" s="3">
        <v>1</v>
      </c>
      <c r="C68" s="58">
        <v>24.03</v>
      </c>
      <c r="D68" s="29" t="s">
        <v>83</v>
      </c>
      <c r="E68" s="29" t="s">
        <v>88</v>
      </c>
      <c r="F68" s="82" t="s">
        <v>50</v>
      </c>
      <c r="G68" s="101" t="s">
        <v>56</v>
      </c>
      <c r="H68" s="22" t="s">
        <v>57</v>
      </c>
      <c r="I68" s="21" t="s">
        <v>64</v>
      </c>
    </row>
    <row r="69" spans="1:9" ht="42.5" thickBot="1" x14ac:dyDescent="0.4">
      <c r="A69" s="143" t="s">
        <v>1348</v>
      </c>
      <c r="B69" s="3">
        <v>1</v>
      </c>
      <c r="C69" s="58">
        <v>11.22</v>
      </c>
      <c r="D69" s="29" t="s">
        <v>83</v>
      </c>
      <c r="E69" s="29" t="s">
        <v>88</v>
      </c>
      <c r="F69" s="82" t="s">
        <v>50</v>
      </c>
      <c r="G69" s="101" t="s">
        <v>56</v>
      </c>
      <c r="H69" s="22" t="s">
        <v>57</v>
      </c>
      <c r="I69" s="21" t="s">
        <v>64</v>
      </c>
    </row>
    <row r="70" spans="1:9" ht="42.5" thickBot="1" x14ac:dyDescent="0.4">
      <c r="A70" s="143" t="s">
        <v>1349</v>
      </c>
      <c r="B70" s="3">
        <v>1</v>
      </c>
      <c r="C70" s="58">
        <v>4.0999999999999996</v>
      </c>
      <c r="D70" s="29" t="s">
        <v>83</v>
      </c>
      <c r="E70" s="29" t="s">
        <v>88</v>
      </c>
      <c r="F70" s="82" t="s">
        <v>50</v>
      </c>
      <c r="G70" s="101" t="s">
        <v>56</v>
      </c>
      <c r="H70" s="22" t="s">
        <v>57</v>
      </c>
      <c r="I70" s="21" t="s">
        <v>64</v>
      </c>
    </row>
    <row r="71" spans="1:9" ht="42.5" thickBot="1" x14ac:dyDescent="0.4">
      <c r="A71" s="143" t="s">
        <v>1350</v>
      </c>
      <c r="B71" s="3">
        <v>1</v>
      </c>
      <c r="C71" s="58">
        <v>6.75</v>
      </c>
      <c r="D71" s="29" t="s">
        <v>83</v>
      </c>
      <c r="E71" s="29" t="s">
        <v>88</v>
      </c>
      <c r="F71" s="82" t="s">
        <v>50</v>
      </c>
      <c r="G71" s="101" t="s">
        <v>56</v>
      </c>
      <c r="H71" s="22" t="s">
        <v>57</v>
      </c>
      <c r="I71" s="21" t="s">
        <v>64</v>
      </c>
    </row>
    <row r="72" spans="1:9" ht="42.5" thickBot="1" x14ac:dyDescent="0.4">
      <c r="A72" s="143" t="s">
        <v>1351</v>
      </c>
      <c r="B72" s="3">
        <v>1</v>
      </c>
      <c r="C72" s="58">
        <v>4.09</v>
      </c>
      <c r="D72" s="29" t="s">
        <v>83</v>
      </c>
      <c r="E72" s="29" t="s">
        <v>88</v>
      </c>
      <c r="F72" s="82" t="s">
        <v>50</v>
      </c>
      <c r="G72" s="101" t="s">
        <v>56</v>
      </c>
      <c r="H72" s="22" t="s">
        <v>57</v>
      </c>
      <c r="I72" s="21" t="s">
        <v>64</v>
      </c>
    </row>
    <row r="73" spans="1:9" ht="42.5" thickBot="1" x14ac:dyDescent="0.4">
      <c r="A73" s="143" t="s">
        <v>1352</v>
      </c>
      <c r="B73" s="3">
        <v>1</v>
      </c>
      <c r="C73" s="58">
        <v>6.75</v>
      </c>
      <c r="D73" s="29" t="s">
        <v>83</v>
      </c>
      <c r="E73" s="29" t="s">
        <v>88</v>
      </c>
      <c r="F73" s="82" t="s">
        <v>50</v>
      </c>
      <c r="G73" s="101" t="s">
        <v>56</v>
      </c>
      <c r="H73" s="22" t="s">
        <v>57</v>
      </c>
      <c r="I73" s="21" t="s">
        <v>64</v>
      </c>
    </row>
    <row r="74" spans="1:9" ht="42.5" thickBot="1" x14ac:dyDescent="0.4">
      <c r="A74" s="143" t="s">
        <v>1353</v>
      </c>
      <c r="B74" s="3">
        <v>1</v>
      </c>
      <c r="C74" s="58">
        <v>99.2</v>
      </c>
      <c r="D74" s="29" t="s">
        <v>83</v>
      </c>
      <c r="E74" s="29" t="s">
        <v>88</v>
      </c>
      <c r="F74" s="82" t="s">
        <v>50</v>
      </c>
      <c r="G74" s="163" t="s">
        <v>37</v>
      </c>
      <c r="H74" s="167" t="s">
        <v>38</v>
      </c>
      <c r="I74" s="19" t="s">
        <v>53</v>
      </c>
    </row>
    <row r="75" spans="1:9" ht="42.5" thickBot="1" x14ac:dyDescent="0.4">
      <c r="A75" s="143" t="s">
        <v>1354</v>
      </c>
      <c r="B75" s="3">
        <v>1</v>
      </c>
      <c r="C75" s="58">
        <v>12.12</v>
      </c>
      <c r="D75" s="29" t="s">
        <v>83</v>
      </c>
      <c r="E75" s="29" t="s">
        <v>88</v>
      </c>
      <c r="F75" s="82" t="s">
        <v>50</v>
      </c>
      <c r="G75" s="163" t="s">
        <v>37</v>
      </c>
      <c r="H75" s="167" t="s">
        <v>38</v>
      </c>
      <c r="I75" s="19" t="s">
        <v>53</v>
      </c>
    </row>
    <row r="76" spans="1:9" ht="42.5" thickBot="1" x14ac:dyDescent="0.4">
      <c r="A76" s="143" t="s">
        <v>1355</v>
      </c>
      <c r="B76" s="3">
        <v>1</v>
      </c>
      <c r="C76" s="58">
        <v>10.19</v>
      </c>
      <c r="D76" s="29" t="s">
        <v>83</v>
      </c>
      <c r="E76" s="29" t="s">
        <v>88</v>
      </c>
      <c r="F76" s="82" t="s">
        <v>50</v>
      </c>
      <c r="G76" s="163" t="s">
        <v>37</v>
      </c>
      <c r="H76" s="167" t="s">
        <v>38</v>
      </c>
      <c r="I76" s="19" t="s">
        <v>53</v>
      </c>
    </row>
    <row r="77" spans="1:9" ht="42.5" thickBot="1" x14ac:dyDescent="0.4">
      <c r="A77" s="143" t="s">
        <v>1356</v>
      </c>
      <c r="B77" s="3">
        <v>1</v>
      </c>
      <c r="C77" s="59">
        <v>9.6199999999999992</v>
      </c>
      <c r="D77" s="29" t="s">
        <v>83</v>
      </c>
      <c r="E77" s="29" t="s">
        <v>88</v>
      </c>
      <c r="F77" s="82" t="s">
        <v>50</v>
      </c>
      <c r="G77" s="163" t="s">
        <v>37</v>
      </c>
      <c r="H77" s="167" t="s">
        <v>38</v>
      </c>
      <c r="I77" s="19" t="s">
        <v>53</v>
      </c>
    </row>
    <row r="78" spans="1:9" ht="42.5" thickBot="1" x14ac:dyDescent="0.4">
      <c r="A78" s="144" t="s">
        <v>1357</v>
      </c>
      <c r="B78" s="3">
        <v>1</v>
      </c>
      <c r="C78" s="145">
        <v>22.49</v>
      </c>
      <c r="D78" s="29" t="s">
        <v>83</v>
      </c>
      <c r="E78" s="29" t="s">
        <v>88</v>
      </c>
      <c r="F78" s="82" t="s">
        <v>50</v>
      </c>
      <c r="G78" s="163" t="s">
        <v>37</v>
      </c>
      <c r="H78" s="167" t="s">
        <v>38</v>
      </c>
      <c r="I78" s="19" t="s">
        <v>53</v>
      </c>
    </row>
    <row r="79" spans="1:9" ht="15.5" x14ac:dyDescent="0.35">
      <c r="A79" s="146" t="s">
        <v>26</v>
      </c>
      <c r="B79" s="147"/>
      <c r="C79" s="148">
        <f>SUM(C4:C78)</f>
        <v>1137.5899999999999</v>
      </c>
      <c r="D79" s="149"/>
      <c r="E79" s="149"/>
      <c r="F79" s="149"/>
      <c r="G79" s="149"/>
      <c r="H79" s="149"/>
      <c r="I79" s="149"/>
    </row>
    <row r="80" spans="1:9" ht="15" thickBot="1" x14ac:dyDescent="0.4">
      <c r="A80" s="26"/>
      <c r="B80" s="26"/>
      <c r="C80" s="27"/>
    </row>
    <row r="81" spans="1:2" ht="15" thickBot="1" x14ac:dyDescent="0.4">
      <c r="A81" s="14" t="s">
        <v>39</v>
      </c>
      <c r="B81" s="15">
        <v>0</v>
      </c>
    </row>
    <row r="82" spans="1:2" ht="15" thickBot="1" x14ac:dyDescent="0.4">
      <c r="A82" s="150" t="s">
        <v>70</v>
      </c>
      <c r="B82" s="55">
        <f>C78+C77+C76+C75+C74+C66+C65+C64+C63+C60+C57+C55+C54+C53+C52+C51+C50+C49+C48+C47+C46+C45++C44+C43+C42+C18+C17+C16+C15+C14+C13+C12+C11+C10+C9+C8+C7+C6+C5+C4</f>
        <v>719.67000000000019</v>
      </c>
    </row>
    <row r="83" spans="1:2" ht="15" thickBot="1" x14ac:dyDescent="0.4">
      <c r="A83" s="151" t="s">
        <v>71</v>
      </c>
      <c r="B83" s="152">
        <f>C73+C72+C71+C70+C69+C68+C67+C62+C61+C59+C58+C56+C41+C40+C39+C38+C37+C36+C35+C34+C33+C32+C31+C30+C29+C28+C27+C26+C25+C24+C23+C22+C21+C20+C19</f>
        <v>417.91999999999985</v>
      </c>
    </row>
    <row r="84" spans="1:2" x14ac:dyDescent="0.35">
      <c r="A84" s="459" t="s">
        <v>72</v>
      </c>
      <c r="B84" s="460"/>
    </row>
    <row r="85" spans="1:2" x14ac:dyDescent="0.35">
      <c r="A85" s="374" t="s">
        <v>2521</v>
      </c>
      <c r="B85" s="377">
        <f>B82+B83</f>
        <v>1137.5900000000001</v>
      </c>
    </row>
  </sheetData>
  <mergeCells count="2">
    <mergeCell ref="D3:E3"/>
    <mergeCell ref="A1:I2"/>
  </mergeCells>
  <phoneticPr fontId="1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AE6A-6D08-4E73-85FD-482D26502F8C}">
  <dimension ref="A1:I93"/>
  <sheetViews>
    <sheetView topLeftCell="A73" workbookViewId="0">
      <selection activeCell="A3" sqref="A3:I3"/>
    </sheetView>
  </sheetViews>
  <sheetFormatPr baseColWidth="10" defaultRowHeight="14.5" x14ac:dyDescent="0.35"/>
  <cols>
    <col min="1" max="1" width="17.7265625" customWidth="1"/>
  </cols>
  <sheetData>
    <row r="1" spans="1:9" x14ac:dyDescent="0.35">
      <c r="A1" s="491" t="s">
        <v>87</v>
      </c>
      <c r="B1" s="492"/>
      <c r="C1" s="492"/>
      <c r="D1" s="492"/>
      <c r="E1" s="492"/>
      <c r="F1" s="492"/>
      <c r="G1" s="492"/>
      <c r="H1" s="492"/>
      <c r="I1" s="493"/>
    </row>
    <row r="2" spans="1:9" ht="15" thickBot="1" x14ac:dyDescent="0.4">
      <c r="A2" s="494"/>
      <c r="B2" s="495"/>
      <c r="C2" s="495"/>
      <c r="D2" s="495"/>
      <c r="E2" s="495"/>
      <c r="F2" s="495"/>
      <c r="G2" s="495"/>
      <c r="H2" s="495"/>
      <c r="I2" s="496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s="261" customFormat="1" ht="72" x14ac:dyDescent="0.35">
      <c r="A4" s="273" t="s">
        <v>1791</v>
      </c>
      <c r="B4" s="142">
        <v>1</v>
      </c>
      <c r="C4" s="149">
        <v>20.54</v>
      </c>
      <c r="D4" s="35" t="s">
        <v>58</v>
      </c>
      <c r="E4" s="35" t="s">
        <v>49</v>
      </c>
      <c r="F4" s="36" t="s">
        <v>95</v>
      </c>
      <c r="G4" s="37" t="s">
        <v>56</v>
      </c>
      <c r="H4" s="37" t="s">
        <v>57</v>
      </c>
      <c r="I4" s="38" t="s">
        <v>63</v>
      </c>
    </row>
    <row r="5" spans="1:9" s="261" customFormat="1" ht="72" x14ac:dyDescent="0.35">
      <c r="A5" s="273" t="s">
        <v>1768</v>
      </c>
      <c r="B5" s="142">
        <v>1</v>
      </c>
      <c r="C5" s="149">
        <v>17.48</v>
      </c>
      <c r="D5" s="35" t="s">
        <v>58</v>
      </c>
      <c r="E5" s="35" t="s">
        <v>49</v>
      </c>
      <c r="F5" s="36" t="s">
        <v>95</v>
      </c>
      <c r="G5" s="37" t="s">
        <v>56</v>
      </c>
      <c r="H5" s="37" t="s">
        <v>57</v>
      </c>
      <c r="I5" s="38" t="s">
        <v>63</v>
      </c>
    </row>
    <row r="6" spans="1:9" s="261" customFormat="1" ht="72" x14ac:dyDescent="0.35">
      <c r="A6" s="273" t="s">
        <v>1769</v>
      </c>
      <c r="B6" s="142">
        <v>1</v>
      </c>
      <c r="C6" s="149">
        <v>19.87</v>
      </c>
      <c r="D6" s="35" t="s">
        <v>58</v>
      </c>
      <c r="E6" s="35" t="s">
        <v>49</v>
      </c>
      <c r="F6" s="36" t="s">
        <v>95</v>
      </c>
      <c r="G6" s="37" t="s">
        <v>56</v>
      </c>
      <c r="H6" s="37" t="s">
        <v>57</v>
      </c>
      <c r="I6" s="38" t="s">
        <v>63</v>
      </c>
    </row>
    <row r="7" spans="1:9" s="261" customFormat="1" ht="72" x14ac:dyDescent="0.35">
      <c r="A7" s="273" t="s">
        <v>1770</v>
      </c>
      <c r="B7" s="142">
        <v>1</v>
      </c>
      <c r="C7" s="149">
        <v>13.26</v>
      </c>
      <c r="D7" s="35" t="s">
        <v>58</v>
      </c>
      <c r="E7" s="35" t="s">
        <v>49</v>
      </c>
      <c r="F7" s="36" t="s">
        <v>95</v>
      </c>
      <c r="G7" s="37" t="s">
        <v>56</v>
      </c>
      <c r="H7" s="37" t="s">
        <v>57</v>
      </c>
      <c r="I7" s="38" t="s">
        <v>63</v>
      </c>
    </row>
    <row r="8" spans="1:9" s="261" customFormat="1" ht="72" x14ac:dyDescent="0.35">
      <c r="A8" s="273" t="s">
        <v>1771</v>
      </c>
      <c r="B8" s="142">
        <v>1</v>
      </c>
      <c r="C8" s="149">
        <v>17.940000000000001</v>
      </c>
      <c r="D8" s="35" t="s">
        <v>58</v>
      </c>
      <c r="E8" s="35" t="s">
        <v>49</v>
      </c>
      <c r="F8" s="36" t="s">
        <v>95</v>
      </c>
      <c r="G8" s="37" t="s">
        <v>56</v>
      </c>
      <c r="H8" s="37" t="s">
        <v>57</v>
      </c>
      <c r="I8" s="38" t="s">
        <v>63</v>
      </c>
    </row>
    <row r="9" spans="1:9" s="261" customFormat="1" ht="72" x14ac:dyDescent="0.35">
      <c r="A9" s="273" t="s">
        <v>1772</v>
      </c>
      <c r="B9" s="142">
        <v>1</v>
      </c>
      <c r="C9" s="149">
        <v>20.47</v>
      </c>
      <c r="D9" s="35" t="s">
        <v>58</v>
      </c>
      <c r="E9" s="35" t="s">
        <v>49</v>
      </c>
      <c r="F9" s="36" t="s">
        <v>95</v>
      </c>
      <c r="G9" s="37" t="s">
        <v>56</v>
      </c>
      <c r="H9" s="37" t="s">
        <v>57</v>
      </c>
      <c r="I9" s="38" t="s">
        <v>63</v>
      </c>
    </row>
    <row r="10" spans="1:9" s="261" customFormat="1" ht="72" x14ac:dyDescent="0.35">
      <c r="A10" s="273" t="s">
        <v>1773</v>
      </c>
      <c r="B10" s="142">
        <v>1</v>
      </c>
      <c r="C10" s="149">
        <v>14.37</v>
      </c>
      <c r="D10" s="35" t="s">
        <v>58</v>
      </c>
      <c r="E10" s="35" t="s">
        <v>49</v>
      </c>
      <c r="F10" s="36" t="s">
        <v>95</v>
      </c>
      <c r="G10" s="37" t="s">
        <v>56</v>
      </c>
      <c r="H10" s="37" t="s">
        <v>57</v>
      </c>
      <c r="I10" s="38" t="s">
        <v>63</v>
      </c>
    </row>
    <row r="11" spans="1:9" s="261" customFormat="1" ht="72" x14ac:dyDescent="0.35">
      <c r="A11" s="273" t="s">
        <v>1774</v>
      </c>
      <c r="B11" s="142">
        <v>1</v>
      </c>
      <c r="C11" s="149">
        <v>12.96</v>
      </c>
      <c r="D11" s="35" t="s">
        <v>58</v>
      </c>
      <c r="E11" s="35" t="s">
        <v>49</v>
      </c>
      <c r="F11" s="36" t="s">
        <v>95</v>
      </c>
      <c r="G11" s="37" t="s">
        <v>56</v>
      </c>
      <c r="H11" s="37" t="s">
        <v>57</v>
      </c>
      <c r="I11" s="38" t="s">
        <v>63</v>
      </c>
    </row>
    <row r="12" spans="1:9" s="261" customFormat="1" ht="72" x14ac:dyDescent="0.35">
      <c r="A12" s="273" t="s">
        <v>1775</v>
      </c>
      <c r="B12" s="142">
        <v>1</v>
      </c>
      <c r="C12" s="149">
        <v>12.45</v>
      </c>
      <c r="D12" s="35" t="s">
        <v>58</v>
      </c>
      <c r="E12" s="35" t="s">
        <v>49</v>
      </c>
      <c r="F12" s="36" t="s">
        <v>95</v>
      </c>
      <c r="G12" s="37" t="s">
        <v>56</v>
      </c>
      <c r="H12" s="37" t="s">
        <v>57</v>
      </c>
      <c r="I12" s="38" t="s">
        <v>63</v>
      </c>
    </row>
    <row r="13" spans="1:9" s="261" customFormat="1" ht="72" x14ac:dyDescent="0.35">
      <c r="A13" s="273" t="s">
        <v>1776</v>
      </c>
      <c r="B13" s="142">
        <v>1</v>
      </c>
      <c r="C13" s="149">
        <v>12.85</v>
      </c>
      <c r="D13" s="35" t="s">
        <v>58</v>
      </c>
      <c r="E13" s="35" t="s">
        <v>49</v>
      </c>
      <c r="F13" s="36" t="s">
        <v>95</v>
      </c>
      <c r="G13" s="37" t="s">
        <v>56</v>
      </c>
      <c r="H13" s="37" t="s">
        <v>57</v>
      </c>
      <c r="I13" s="38" t="s">
        <v>63</v>
      </c>
    </row>
    <row r="14" spans="1:9" s="261" customFormat="1" ht="72" x14ac:dyDescent="0.35">
      <c r="A14" s="273" t="s">
        <v>1777</v>
      </c>
      <c r="B14" s="142">
        <v>1</v>
      </c>
      <c r="C14" s="149">
        <v>12.83</v>
      </c>
      <c r="D14" s="35" t="s">
        <v>58</v>
      </c>
      <c r="E14" s="35" t="s">
        <v>49</v>
      </c>
      <c r="F14" s="36" t="s">
        <v>95</v>
      </c>
      <c r="G14" s="37" t="s">
        <v>56</v>
      </c>
      <c r="H14" s="37" t="s">
        <v>57</v>
      </c>
      <c r="I14" s="38" t="s">
        <v>63</v>
      </c>
    </row>
    <row r="15" spans="1:9" s="261" customFormat="1" ht="72" x14ac:dyDescent="0.35">
      <c r="A15" s="273" t="s">
        <v>1778</v>
      </c>
      <c r="B15" s="142">
        <v>1</v>
      </c>
      <c r="C15" s="149">
        <v>20.46</v>
      </c>
      <c r="D15" s="35" t="s">
        <v>58</v>
      </c>
      <c r="E15" s="35" t="s">
        <v>49</v>
      </c>
      <c r="F15" s="36" t="s">
        <v>95</v>
      </c>
      <c r="G15" s="37" t="s">
        <v>56</v>
      </c>
      <c r="H15" s="37" t="s">
        <v>57</v>
      </c>
      <c r="I15" s="38" t="s">
        <v>63</v>
      </c>
    </row>
    <row r="16" spans="1:9" s="261" customFormat="1" ht="72" x14ac:dyDescent="0.35">
      <c r="A16" s="273" t="s">
        <v>1779</v>
      </c>
      <c r="B16" s="142">
        <v>1</v>
      </c>
      <c r="C16" s="149">
        <v>12.96</v>
      </c>
      <c r="D16" s="35" t="s">
        <v>58</v>
      </c>
      <c r="E16" s="35" t="s">
        <v>49</v>
      </c>
      <c r="F16" s="36" t="s">
        <v>95</v>
      </c>
      <c r="G16" s="37" t="s">
        <v>56</v>
      </c>
      <c r="H16" s="37" t="s">
        <v>57</v>
      </c>
      <c r="I16" s="38" t="s">
        <v>63</v>
      </c>
    </row>
    <row r="17" spans="1:9" s="261" customFormat="1" ht="72" x14ac:dyDescent="0.35">
      <c r="A17" s="273" t="s">
        <v>1780</v>
      </c>
      <c r="B17" s="142">
        <v>1</v>
      </c>
      <c r="C17" s="149">
        <v>21.83</v>
      </c>
      <c r="D17" s="35" t="s">
        <v>58</v>
      </c>
      <c r="E17" s="35" t="s">
        <v>49</v>
      </c>
      <c r="F17" s="36" t="s">
        <v>95</v>
      </c>
      <c r="G17" s="37" t="s">
        <v>56</v>
      </c>
      <c r="H17" s="37" t="s">
        <v>57</v>
      </c>
      <c r="I17" s="38" t="s">
        <v>63</v>
      </c>
    </row>
    <row r="18" spans="1:9" s="261" customFormat="1" ht="72" x14ac:dyDescent="0.35">
      <c r="A18" s="273" t="s">
        <v>1781</v>
      </c>
      <c r="B18" s="142">
        <v>1</v>
      </c>
      <c r="C18" s="149">
        <v>12.44</v>
      </c>
      <c r="D18" s="35" t="s">
        <v>58</v>
      </c>
      <c r="E18" s="35" t="s">
        <v>49</v>
      </c>
      <c r="F18" s="36" t="s">
        <v>95</v>
      </c>
      <c r="G18" s="37" t="s">
        <v>56</v>
      </c>
      <c r="H18" s="37" t="s">
        <v>57</v>
      </c>
      <c r="I18" s="38" t="s">
        <v>63</v>
      </c>
    </row>
    <row r="19" spans="1:9" s="261" customFormat="1" ht="72" x14ac:dyDescent="0.35">
      <c r="A19" s="273" t="s">
        <v>1782</v>
      </c>
      <c r="B19" s="142">
        <v>1</v>
      </c>
      <c r="C19" s="149">
        <v>12.85</v>
      </c>
      <c r="D19" s="35" t="s">
        <v>58</v>
      </c>
      <c r="E19" s="35" t="s">
        <v>49</v>
      </c>
      <c r="F19" s="36" t="s">
        <v>95</v>
      </c>
      <c r="G19" s="37" t="s">
        <v>56</v>
      </c>
      <c r="H19" s="37" t="s">
        <v>57</v>
      </c>
      <c r="I19" s="38" t="s">
        <v>63</v>
      </c>
    </row>
    <row r="20" spans="1:9" s="261" customFormat="1" ht="72" x14ac:dyDescent="0.35">
      <c r="A20" s="273" t="s">
        <v>1783</v>
      </c>
      <c r="B20" s="142">
        <v>1</v>
      </c>
      <c r="C20" s="149">
        <v>12.84</v>
      </c>
      <c r="D20" s="35" t="s">
        <v>58</v>
      </c>
      <c r="E20" s="35" t="s">
        <v>49</v>
      </c>
      <c r="F20" s="36" t="s">
        <v>95</v>
      </c>
      <c r="G20" s="37" t="s">
        <v>56</v>
      </c>
      <c r="H20" s="37" t="s">
        <v>57</v>
      </c>
      <c r="I20" s="38" t="s">
        <v>63</v>
      </c>
    </row>
    <row r="21" spans="1:9" s="261" customFormat="1" ht="72" x14ac:dyDescent="0.35">
      <c r="A21" s="273" t="s">
        <v>1784</v>
      </c>
      <c r="B21" s="142">
        <v>1</v>
      </c>
      <c r="C21" s="149">
        <v>12.43</v>
      </c>
      <c r="D21" s="35" t="s">
        <v>58</v>
      </c>
      <c r="E21" s="35" t="s">
        <v>49</v>
      </c>
      <c r="F21" s="36" t="s">
        <v>95</v>
      </c>
      <c r="G21" s="37" t="s">
        <v>56</v>
      </c>
      <c r="H21" s="37" t="s">
        <v>57</v>
      </c>
      <c r="I21" s="38" t="s">
        <v>63</v>
      </c>
    </row>
    <row r="22" spans="1:9" s="261" customFormat="1" ht="72" x14ac:dyDescent="0.35">
      <c r="A22" s="273" t="s">
        <v>1785</v>
      </c>
      <c r="B22" s="142">
        <v>1</v>
      </c>
      <c r="C22" s="149">
        <v>12.96</v>
      </c>
      <c r="D22" s="35" t="s">
        <v>58</v>
      </c>
      <c r="E22" s="35" t="s">
        <v>49</v>
      </c>
      <c r="F22" s="36" t="s">
        <v>95</v>
      </c>
      <c r="G22" s="37" t="s">
        <v>56</v>
      </c>
      <c r="H22" s="37" t="s">
        <v>57</v>
      </c>
      <c r="I22" s="38" t="s">
        <v>63</v>
      </c>
    </row>
    <row r="23" spans="1:9" s="261" customFormat="1" ht="72" x14ac:dyDescent="0.35">
      <c r="A23" s="273" t="s">
        <v>1786</v>
      </c>
      <c r="B23" s="142">
        <v>1</v>
      </c>
      <c r="C23" s="149">
        <v>21.41</v>
      </c>
      <c r="D23" s="35" t="s">
        <v>58</v>
      </c>
      <c r="E23" s="35" t="s">
        <v>49</v>
      </c>
      <c r="F23" s="36" t="s">
        <v>95</v>
      </c>
      <c r="G23" s="37" t="s">
        <v>56</v>
      </c>
      <c r="H23" s="37" t="s">
        <v>57</v>
      </c>
      <c r="I23" s="38" t="s">
        <v>63</v>
      </c>
    </row>
    <row r="24" spans="1:9" s="261" customFormat="1" ht="72" x14ac:dyDescent="0.35">
      <c r="A24" s="273" t="s">
        <v>1787</v>
      </c>
      <c r="B24" s="142">
        <v>1</v>
      </c>
      <c r="C24" s="149">
        <v>21.35</v>
      </c>
      <c r="D24" s="35" t="s">
        <v>58</v>
      </c>
      <c r="E24" s="35" t="s">
        <v>49</v>
      </c>
      <c r="F24" s="36" t="s">
        <v>95</v>
      </c>
      <c r="G24" s="37" t="s">
        <v>56</v>
      </c>
      <c r="H24" s="37" t="s">
        <v>57</v>
      </c>
      <c r="I24" s="38" t="s">
        <v>63</v>
      </c>
    </row>
    <row r="25" spans="1:9" s="261" customFormat="1" ht="72" x14ac:dyDescent="0.35">
      <c r="A25" s="273" t="s">
        <v>1788</v>
      </c>
      <c r="B25" s="142">
        <v>1</v>
      </c>
      <c r="C25" s="149">
        <v>18.72</v>
      </c>
      <c r="D25" s="35" t="s">
        <v>58</v>
      </c>
      <c r="E25" s="35" t="s">
        <v>49</v>
      </c>
      <c r="F25" s="36" t="s">
        <v>95</v>
      </c>
      <c r="G25" s="37" t="s">
        <v>56</v>
      </c>
      <c r="H25" s="37" t="s">
        <v>57</v>
      </c>
      <c r="I25" s="38" t="s">
        <v>63</v>
      </c>
    </row>
    <row r="26" spans="1:9" s="261" customFormat="1" ht="72" x14ac:dyDescent="0.35">
      <c r="A26" s="273" t="s">
        <v>1789</v>
      </c>
      <c r="B26" s="142">
        <v>1</v>
      </c>
      <c r="C26" s="149">
        <v>12.85</v>
      </c>
      <c r="D26" s="35" t="s">
        <v>58</v>
      </c>
      <c r="E26" s="35" t="s">
        <v>49</v>
      </c>
      <c r="F26" s="36" t="s">
        <v>95</v>
      </c>
      <c r="G26" s="37" t="s">
        <v>56</v>
      </c>
      <c r="H26" s="37" t="s">
        <v>57</v>
      </c>
      <c r="I26" s="38" t="s">
        <v>63</v>
      </c>
    </row>
    <row r="27" spans="1:9" s="261" customFormat="1" ht="72" x14ac:dyDescent="0.35">
      <c r="A27" s="273" t="s">
        <v>1790</v>
      </c>
      <c r="B27" s="142">
        <v>1</v>
      </c>
      <c r="C27" s="149">
        <v>12.85</v>
      </c>
      <c r="D27" s="35" t="s">
        <v>58</v>
      </c>
      <c r="E27" s="35" t="s">
        <v>49</v>
      </c>
      <c r="F27" s="36" t="s">
        <v>95</v>
      </c>
      <c r="G27" s="37" t="s">
        <v>56</v>
      </c>
      <c r="H27" s="37" t="s">
        <v>57</v>
      </c>
      <c r="I27" s="38" t="s">
        <v>63</v>
      </c>
    </row>
    <row r="28" spans="1:9" s="261" customFormat="1" ht="72" x14ac:dyDescent="0.35">
      <c r="A28" s="273" t="s">
        <v>1815</v>
      </c>
      <c r="B28" s="142">
        <v>1</v>
      </c>
      <c r="C28" s="149">
        <v>3.33</v>
      </c>
      <c r="D28" s="35" t="s">
        <v>58</v>
      </c>
      <c r="E28" s="35" t="s">
        <v>49</v>
      </c>
      <c r="F28" s="36" t="s">
        <v>95</v>
      </c>
      <c r="G28" s="37" t="s">
        <v>56</v>
      </c>
      <c r="H28" s="37" t="s">
        <v>57</v>
      </c>
      <c r="I28" s="38" t="s">
        <v>63</v>
      </c>
    </row>
    <row r="29" spans="1:9" s="261" customFormat="1" ht="72" x14ac:dyDescent="0.35">
      <c r="A29" s="273" t="s">
        <v>1792</v>
      </c>
      <c r="B29" s="142">
        <v>1</v>
      </c>
      <c r="C29" s="149">
        <v>3.39</v>
      </c>
      <c r="D29" s="35" t="s">
        <v>58</v>
      </c>
      <c r="E29" s="35" t="s">
        <v>49</v>
      </c>
      <c r="F29" s="36" t="s">
        <v>95</v>
      </c>
      <c r="G29" s="37" t="s">
        <v>56</v>
      </c>
      <c r="H29" s="37" t="s">
        <v>57</v>
      </c>
      <c r="I29" s="38" t="s">
        <v>63</v>
      </c>
    </row>
    <row r="30" spans="1:9" s="261" customFormat="1" ht="72" x14ac:dyDescent="0.35">
      <c r="A30" s="273" t="s">
        <v>1793</v>
      </c>
      <c r="B30" s="142">
        <v>1</v>
      </c>
      <c r="C30" s="149">
        <v>3.33</v>
      </c>
      <c r="D30" s="35" t="s">
        <v>58</v>
      </c>
      <c r="E30" s="35" t="s">
        <v>49</v>
      </c>
      <c r="F30" s="36" t="s">
        <v>95</v>
      </c>
      <c r="G30" s="37" t="s">
        <v>56</v>
      </c>
      <c r="H30" s="37" t="s">
        <v>57</v>
      </c>
      <c r="I30" s="38" t="s">
        <v>63</v>
      </c>
    </row>
    <row r="31" spans="1:9" s="261" customFormat="1" ht="72" x14ac:dyDescent="0.35">
      <c r="A31" s="273" t="s">
        <v>1794</v>
      </c>
      <c r="B31" s="142">
        <v>1</v>
      </c>
      <c r="C31" s="149">
        <v>3.33</v>
      </c>
      <c r="D31" s="35" t="s">
        <v>58</v>
      </c>
      <c r="E31" s="35" t="s">
        <v>49</v>
      </c>
      <c r="F31" s="36" t="s">
        <v>95</v>
      </c>
      <c r="G31" s="37" t="s">
        <v>56</v>
      </c>
      <c r="H31" s="37" t="s">
        <v>57</v>
      </c>
      <c r="I31" s="38" t="s">
        <v>63</v>
      </c>
    </row>
    <row r="32" spans="1:9" s="261" customFormat="1" ht="72" x14ac:dyDescent="0.35">
      <c r="A32" s="273" t="s">
        <v>1795</v>
      </c>
      <c r="B32" s="142">
        <v>1</v>
      </c>
      <c r="C32" s="149">
        <v>4.03</v>
      </c>
      <c r="D32" s="35" t="s">
        <v>58</v>
      </c>
      <c r="E32" s="35" t="s">
        <v>49</v>
      </c>
      <c r="F32" s="36" t="s">
        <v>95</v>
      </c>
      <c r="G32" s="37" t="s">
        <v>56</v>
      </c>
      <c r="H32" s="37" t="s">
        <v>57</v>
      </c>
      <c r="I32" s="38" t="s">
        <v>63</v>
      </c>
    </row>
    <row r="33" spans="1:9" s="261" customFormat="1" ht="72" x14ac:dyDescent="0.35">
      <c r="A33" s="273" t="s">
        <v>1796</v>
      </c>
      <c r="B33" s="142">
        <v>1</v>
      </c>
      <c r="C33" s="149">
        <v>3.52</v>
      </c>
      <c r="D33" s="35" t="s">
        <v>58</v>
      </c>
      <c r="E33" s="35" t="s">
        <v>49</v>
      </c>
      <c r="F33" s="36" t="s">
        <v>95</v>
      </c>
      <c r="G33" s="37" t="s">
        <v>56</v>
      </c>
      <c r="H33" s="37" t="s">
        <v>57</v>
      </c>
      <c r="I33" s="38" t="s">
        <v>63</v>
      </c>
    </row>
    <row r="34" spans="1:9" s="261" customFormat="1" ht="72" x14ac:dyDescent="0.35">
      <c r="A34" s="149" t="s">
        <v>1797</v>
      </c>
      <c r="B34" s="142">
        <v>1</v>
      </c>
      <c r="C34" s="149">
        <v>3.33</v>
      </c>
      <c r="D34" s="35" t="s">
        <v>58</v>
      </c>
      <c r="E34" s="35" t="s">
        <v>49</v>
      </c>
      <c r="F34" s="36" t="s">
        <v>95</v>
      </c>
      <c r="G34" s="37" t="s">
        <v>56</v>
      </c>
      <c r="H34" s="37" t="s">
        <v>57</v>
      </c>
      <c r="I34" s="38" t="s">
        <v>63</v>
      </c>
    </row>
    <row r="35" spans="1:9" s="261" customFormat="1" ht="72" x14ac:dyDescent="0.35">
      <c r="A35" s="149" t="s">
        <v>1798</v>
      </c>
      <c r="B35" s="142">
        <v>1</v>
      </c>
      <c r="C35" s="149">
        <v>3.12</v>
      </c>
      <c r="D35" s="35" t="s">
        <v>58</v>
      </c>
      <c r="E35" s="35" t="s">
        <v>49</v>
      </c>
      <c r="F35" s="36" t="s">
        <v>95</v>
      </c>
      <c r="G35" s="37" t="s">
        <v>56</v>
      </c>
      <c r="H35" s="37" t="s">
        <v>57</v>
      </c>
      <c r="I35" s="38" t="s">
        <v>63</v>
      </c>
    </row>
    <row r="36" spans="1:9" s="261" customFormat="1" ht="72" x14ac:dyDescent="0.35">
      <c r="A36" s="149" t="s">
        <v>1799</v>
      </c>
      <c r="B36" s="142">
        <v>1</v>
      </c>
      <c r="C36" s="149">
        <v>3.12</v>
      </c>
      <c r="D36" s="35" t="s">
        <v>58</v>
      </c>
      <c r="E36" s="35" t="s">
        <v>49</v>
      </c>
      <c r="F36" s="36" t="s">
        <v>95</v>
      </c>
      <c r="G36" s="37" t="s">
        <v>56</v>
      </c>
      <c r="H36" s="37" t="s">
        <v>57</v>
      </c>
      <c r="I36" s="38" t="s">
        <v>63</v>
      </c>
    </row>
    <row r="37" spans="1:9" s="261" customFormat="1" ht="72" x14ac:dyDescent="0.35">
      <c r="A37" s="149" t="s">
        <v>1800</v>
      </c>
      <c r="B37" s="142">
        <v>1</v>
      </c>
      <c r="C37" s="149">
        <v>3.12</v>
      </c>
      <c r="D37" s="35" t="s">
        <v>58</v>
      </c>
      <c r="E37" s="35" t="s">
        <v>49</v>
      </c>
      <c r="F37" s="36" t="s">
        <v>95</v>
      </c>
      <c r="G37" s="37" t="s">
        <v>56</v>
      </c>
      <c r="H37" s="37" t="s">
        <v>57</v>
      </c>
      <c r="I37" s="38" t="s">
        <v>63</v>
      </c>
    </row>
    <row r="38" spans="1:9" s="261" customFormat="1" ht="72" x14ac:dyDescent="0.35">
      <c r="A38" s="149" t="s">
        <v>1801</v>
      </c>
      <c r="B38" s="142">
        <v>1</v>
      </c>
      <c r="C38" s="149">
        <v>3.12</v>
      </c>
      <c r="D38" s="35" t="s">
        <v>58</v>
      </c>
      <c r="E38" s="35" t="s">
        <v>49</v>
      </c>
      <c r="F38" s="36" t="s">
        <v>95</v>
      </c>
      <c r="G38" s="37" t="s">
        <v>56</v>
      </c>
      <c r="H38" s="37" t="s">
        <v>57</v>
      </c>
      <c r="I38" s="38" t="s">
        <v>63</v>
      </c>
    </row>
    <row r="39" spans="1:9" s="261" customFormat="1" ht="72" x14ac:dyDescent="0.35">
      <c r="A39" s="149" t="s">
        <v>1802</v>
      </c>
      <c r="B39" s="142">
        <v>1</v>
      </c>
      <c r="C39" s="149">
        <v>3.53</v>
      </c>
      <c r="D39" s="35" t="s">
        <v>58</v>
      </c>
      <c r="E39" s="35" t="s">
        <v>49</v>
      </c>
      <c r="F39" s="36" t="s">
        <v>95</v>
      </c>
      <c r="G39" s="37" t="s">
        <v>56</v>
      </c>
      <c r="H39" s="37" t="s">
        <v>57</v>
      </c>
      <c r="I39" s="38" t="s">
        <v>63</v>
      </c>
    </row>
    <row r="40" spans="1:9" s="261" customFormat="1" ht="72" x14ac:dyDescent="0.35">
      <c r="A40" s="149" t="s">
        <v>1803</v>
      </c>
      <c r="B40" s="142">
        <v>1</v>
      </c>
      <c r="C40" s="149">
        <v>3.12</v>
      </c>
      <c r="D40" s="35" t="s">
        <v>58</v>
      </c>
      <c r="E40" s="35" t="s">
        <v>49</v>
      </c>
      <c r="F40" s="36" t="s">
        <v>95</v>
      </c>
      <c r="G40" s="37" t="s">
        <v>56</v>
      </c>
      <c r="H40" s="37" t="s">
        <v>57</v>
      </c>
      <c r="I40" s="38" t="s">
        <v>63</v>
      </c>
    </row>
    <row r="41" spans="1:9" s="261" customFormat="1" ht="72" x14ac:dyDescent="0.35">
      <c r="A41" s="149" t="s">
        <v>1804</v>
      </c>
      <c r="B41" s="142">
        <v>1</v>
      </c>
      <c r="C41" s="149">
        <v>3.52</v>
      </c>
      <c r="D41" s="35" t="s">
        <v>58</v>
      </c>
      <c r="E41" s="35" t="s">
        <v>49</v>
      </c>
      <c r="F41" s="36" t="s">
        <v>95</v>
      </c>
      <c r="G41" s="37" t="s">
        <v>56</v>
      </c>
      <c r="H41" s="37" t="s">
        <v>57</v>
      </c>
      <c r="I41" s="38" t="s">
        <v>63</v>
      </c>
    </row>
    <row r="42" spans="1:9" s="261" customFormat="1" ht="72" x14ac:dyDescent="0.35">
      <c r="A42" s="149" t="s">
        <v>1805</v>
      </c>
      <c r="B42" s="142">
        <v>1</v>
      </c>
      <c r="C42" s="149">
        <v>3.12</v>
      </c>
      <c r="D42" s="35" t="s">
        <v>58</v>
      </c>
      <c r="E42" s="35" t="s">
        <v>49</v>
      </c>
      <c r="F42" s="36" t="s">
        <v>95</v>
      </c>
      <c r="G42" s="37" t="s">
        <v>56</v>
      </c>
      <c r="H42" s="37" t="s">
        <v>57</v>
      </c>
      <c r="I42" s="38" t="s">
        <v>63</v>
      </c>
    </row>
    <row r="43" spans="1:9" s="261" customFormat="1" ht="72" x14ac:dyDescent="0.35">
      <c r="A43" s="149" t="s">
        <v>1806</v>
      </c>
      <c r="B43" s="142">
        <v>1</v>
      </c>
      <c r="C43" s="149">
        <v>3.12</v>
      </c>
      <c r="D43" s="35" t="s">
        <v>58</v>
      </c>
      <c r="E43" s="35" t="s">
        <v>49</v>
      </c>
      <c r="F43" s="36" t="s">
        <v>95</v>
      </c>
      <c r="G43" s="37" t="s">
        <v>56</v>
      </c>
      <c r="H43" s="37" t="s">
        <v>57</v>
      </c>
      <c r="I43" s="38" t="s">
        <v>63</v>
      </c>
    </row>
    <row r="44" spans="1:9" s="261" customFormat="1" ht="72" x14ac:dyDescent="0.35">
      <c r="A44" s="149" t="s">
        <v>1807</v>
      </c>
      <c r="B44" s="142">
        <v>1</v>
      </c>
      <c r="C44" s="149">
        <v>3.12</v>
      </c>
      <c r="D44" s="35" t="s">
        <v>58</v>
      </c>
      <c r="E44" s="35" t="s">
        <v>49</v>
      </c>
      <c r="F44" s="36" t="s">
        <v>95</v>
      </c>
      <c r="G44" s="37" t="s">
        <v>56</v>
      </c>
      <c r="H44" s="37" t="s">
        <v>57</v>
      </c>
      <c r="I44" s="38" t="s">
        <v>63</v>
      </c>
    </row>
    <row r="45" spans="1:9" s="261" customFormat="1" ht="72" x14ac:dyDescent="0.35">
      <c r="A45" s="149" t="s">
        <v>1808</v>
      </c>
      <c r="B45" s="142">
        <v>1</v>
      </c>
      <c r="C45" s="149">
        <v>3.12</v>
      </c>
      <c r="D45" s="35" t="s">
        <v>58</v>
      </c>
      <c r="E45" s="35" t="s">
        <v>49</v>
      </c>
      <c r="F45" s="36" t="s">
        <v>95</v>
      </c>
      <c r="G45" s="37" t="s">
        <v>56</v>
      </c>
      <c r="H45" s="37" t="s">
        <v>57</v>
      </c>
      <c r="I45" s="38" t="s">
        <v>63</v>
      </c>
    </row>
    <row r="46" spans="1:9" s="261" customFormat="1" ht="72" x14ac:dyDescent="0.35">
      <c r="A46" s="149" t="s">
        <v>1809</v>
      </c>
      <c r="B46" s="142">
        <v>1</v>
      </c>
      <c r="C46" s="149">
        <v>3.12</v>
      </c>
      <c r="D46" s="35" t="s">
        <v>58</v>
      </c>
      <c r="E46" s="35" t="s">
        <v>49</v>
      </c>
      <c r="F46" s="36" t="s">
        <v>95</v>
      </c>
      <c r="G46" s="37" t="s">
        <v>56</v>
      </c>
      <c r="H46" s="37" t="s">
        <v>57</v>
      </c>
      <c r="I46" s="38" t="s">
        <v>63</v>
      </c>
    </row>
    <row r="47" spans="1:9" ht="72" x14ac:dyDescent="0.35">
      <c r="A47" s="149" t="s">
        <v>1810</v>
      </c>
      <c r="B47" s="142">
        <v>1</v>
      </c>
      <c r="C47" s="149">
        <v>3.52</v>
      </c>
      <c r="D47" s="35" t="s">
        <v>58</v>
      </c>
      <c r="E47" s="35" t="s">
        <v>49</v>
      </c>
      <c r="F47" s="36" t="s">
        <v>95</v>
      </c>
      <c r="G47" s="37" t="s">
        <v>56</v>
      </c>
      <c r="H47" s="37" t="s">
        <v>57</v>
      </c>
      <c r="I47" s="38" t="s">
        <v>63</v>
      </c>
    </row>
    <row r="48" spans="1:9" ht="72" x14ac:dyDescent="0.35">
      <c r="A48" s="149" t="s">
        <v>1811</v>
      </c>
      <c r="B48" s="142">
        <v>1</v>
      </c>
      <c r="C48" s="149">
        <v>3.73</v>
      </c>
      <c r="D48" s="35" t="s">
        <v>58</v>
      </c>
      <c r="E48" s="35" t="s">
        <v>49</v>
      </c>
      <c r="F48" s="36" t="s">
        <v>95</v>
      </c>
      <c r="G48" s="37" t="s">
        <v>56</v>
      </c>
      <c r="H48" s="37" t="s">
        <v>57</v>
      </c>
      <c r="I48" s="38" t="s">
        <v>63</v>
      </c>
    </row>
    <row r="49" spans="1:9" ht="72" x14ac:dyDescent="0.35">
      <c r="A49" s="149" t="s">
        <v>1812</v>
      </c>
      <c r="B49" s="142">
        <v>1</v>
      </c>
      <c r="C49" s="149">
        <v>3.62</v>
      </c>
      <c r="D49" s="35" t="s">
        <v>58</v>
      </c>
      <c r="E49" s="35" t="s">
        <v>49</v>
      </c>
      <c r="F49" s="36" t="s">
        <v>95</v>
      </c>
      <c r="G49" s="37" t="s">
        <v>56</v>
      </c>
      <c r="H49" s="37" t="s">
        <v>57</v>
      </c>
      <c r="I49" s="38" t="s">
        <v>63</v>
      </c>
    </row>
    <row r="50" spans="1:9" ht="72" x14ac:dyDescent="0.35">
      <c r="A50" s="149" t="s">
        <v>1813</v>
      </c>
      <c r="B50" s="142">
        <v>1</v>
      </c>
      <c r="C50" s="149">
        <v>3.12</v>
      </c>
      <c r="D50" s="35" t="s">
        <v>58</v>
      </c>
      <c r="E50" s="35" t="s">
        <v>49</v>
      </c>
      <c r="F50" s="36" t="s">
        <v>95</v>
      </c>
      <c r="G50" s="37" t="s">
        <v>56</v>
      </c>
      <c r="H50" s="37" t="s">
        <v>57</v>
      </c>
      <c r="I50" s="38" t="s">
        <v>63</v>
      </c>
    </row>
    <row r="51" spans="1:9" ht="72" x14ac:dyDescent="0.35">
      <c r="A51" s="149" t="s">
        <v>1814</v>
      </c>
      <c r="B51" s="142">
        <v>1</v>
      </c>
      <c r="C51" s="149">
        <v>3.09</v>
      </c>
      <c r="D51" s="35" t="s">
        <v>58</v>
      </c>
      <c r="E51" s="35" t="s">
        <v>49</v>
      </c>
      <c r="F51" s="36" t="s">
        <v>95</v>
      </c>
      <c r="G51" s="37" t="s">
        <v>56</v>
      </c>
      <c r="H51" s="37" t="s">
        <v>57</v>
      </c>
      <c r="I51" s="38" t="s">
        <v>63</v>
      </c>
    </row>
    <row r="52" spans="1:9" ht="42.5" thickBot="1" x14ac:dyDescent="0.4">
      <c r="A52" s="120" t="s">
        <v>1746</v>
      </c>
      <c r="B52" s="257"/>
      <c r="C52" s="103">
        <v>13.6</v>
      </c>
      <c r="D52" s="207" t="s">
        <v>62</v>
      </c>
      <c r="E52" s="207" t="s">
        <v>88</v>
      </c>
      <c r="F52" s="218" t="s">
        <v>50</v>
      </c>
      <c r="G52" s="215" t="s">
        <v>56</v>
      </c>
      <c r="H52" s="219" t="s">
        <v>57</v>
      </c>
      <c r="I52" s="38" t="s">
        <v>63</v>
      </c>
    </row>
    <row r="53" spans="1:9" ht="42.5" thickBot="1" x14ac:dyDescent="0.4">
      <c r="A53" s="120" t="s">
        <v>1747</v>
      </c>
      <c r="B53" s="257"/>
      <c r="C53" s="103">
        <v>13.87</v>
      </c>
      <c r="D53" s="207" t="s">
        <v>62</v>
      </c>
      <c r="E53" s="207" t="s">
        <v>88</v>
      </c>
      <c r="F53" s="218" t="s">
        <v>50</v>
      </c>
      <c r="G53" s="215" t="s">
        <v>56</v>
      </c>
      <c r="H53" s="219" t="s">
        <v>57</v>
      </c>
      <c r="I53" s="38" t="s">
        <v>63</v>
      </c>
    </row>
    <row r="54" spans="1:9" ht="42.5" thickBot="1" x14ac:dyDescent="0.4">
      <c r="A54" s="120" t="s">
        <v>1748</v>
      </c>
      <c r="B54" s="257"/>
      <c r="C54" s="103">
        <v>13.94</v>
      </c>
      <c r="D54" s="99" t="s">
        <v>83</v>
      </c>
      <c r="E54" s="99" t="s">
        <v>88</v>
      </c>
      <c r="F54" s="100" t="s">
        <v>50</v>
      </c>
      <c r="G54" s="215" t="s">
        <v>56</v>
      </c>
      <c r="H54" s="219" t="s">
        <v>57</v>
      </c>
      <c r="I54" s="276" t="s">
        <v>64</v>
      </c>
    </row>
    <row r="55" spans="1:9" ht="42.5" thickBot="1" x14ac:dyDescent="0.4">
      <c r="A55" s="120" t="s">
        <v>1694</v>
      </c>
      <c r="B55" s="257"/>
      <c r="C55" s="103">
        <v>6.66</v>
      </c>
      <c r="D55" s="207" t="s">
        <v>83</v>
      </c>
      <c r="E55" s="207" t="s">
        <v>88</v>
      </c>
      <c r="F55" s="218" t="s">
        <v>50</v>
      </c>
      <c r="G55" s="215" t="s">
        <v>59</v>
      </c>
      <c r="H55" s="219" t="s">
        <v>60</v>
      </c>
      <c r="I55" s="249" t="s">
        <v>53</v>
      </c>
    </row>
    <row r="56" spans="1:9" ht="42.5" thickBot="1" x14ac:dyDescent="0.4">
      <c r="A56" s="120" t="s">
        <v>1695</v>
      </c>
      <c r="B56" s="257"/>
      <c r="C56" s="103">
        <v>11.25</v>
      </c>
      <c r="D56" s="207" t="s">
        <v>83</v>
      </c>
      <c r="E56" s="207" t="s">
        <v>88</v>
      </c>
      <c r="F56" s="218" t="s">
        <v>50</v>
      </c>
      <c r="G56" s="215" t="s">
        <v>59</v>
      </c>
      <c r="H56" s="219" t="s">
        <v>60</v>
      </c>
      <c r="I56" s="249" t="s">
        <v>53</v>
      </c>
    </row>
    <row r="57" spans="1:9" ht="42.5" thickBot="1" x14ac:dyDescent="0.4">
      <c r="A57" s="120" t="s">
        <v>1749</v>
      </c>
      <c r="B57" s="257"/>
      <c r="C57" s="103">
        <v>25.32</v>
      </c>
      <c r="D57" s="207" t="s">
        <v>83</v>
      </c>
      <c r="E57" s="207" t="s">
        <v>88</v>
      </c>
      <c r="F57" s="218" t="s">
        <v>50</v>
      </c>
      <c r="G57" s="215" t="s">
        <v>59</v>
      </c>
      <c r="H57" s="219" t="s">
        <v>60</v>
      </c>
      <c r="I57" s="217" t="s">
        <v>74</v>
      </c>
    </row>
    <row r="58" spans="1:9" ht="42.5" thickBot="1" x14ac:dyDescent="0.4">
      <c r="A58" s="120" t="s">
        <v>1750</v>
      </c>
      <c r="B58" s="257"/>
      <c r="C58" s="103">
        <v>19.649999999999999</v>
      </c>
      <c r="D58" s="207" t="s">
        <v>83</v>
      </c>
      <c r="E58" s="207" t="s">
        <v>88</v>
      </c>
      <c r="F58" s="218" t="s">
        <v>50</v>
      </c>
      <c r="G58" s="215" t="s">
        <v>59</v>
      </c>
      <c r="H58" s="219" t="s">
        <v>60</v>
      </c>
      <c r="I58" s="217" t="s">
        <v>74</v>
      </c>
    </row>
    <row r="59" spans="1:9" ht="42.5" thickBot="1" x14ac:dyDescent="0.4">
      <c r="A59" s="120" t="s">
        <v>1751</v>
      </c>
      <c r="B59" s="257"/>
      <c r="C59" s="103">
        <v>24.77</v>
      </c>
      <c r="D59" s="207" t="s">
        <v>83</v>
      </c>
      <c r="E59" s="207" t="s">
        <v>88</v>
      </c>
      <c r="F59" s="218" t="s">
        <v>50</v>
      </c>
      <c r="G59" s="215" t="s">
        <v>59</v>
      </c>
      <c r="H59" s="219" t="s">
        <v>60</v>
      </c>
      <c r="I59" s="217" t="s">
        <v>74</v>
      </c>
    </row>
    <row r="60" spans="1:9" ht="42.5" thickBot="1" x14ac:dyDescent="0.4">
      <c r="A60" s="120" t="s">
        <v>1673</v>
      </c>
      <c r="B60" s="257"/>
      <c r="C60" s="103">
        <v>19.63</v>
      </c>
      <c r="D60" s="207" t="s">
        <v>83</v>
      </c>
      <c r="E60" s="207" t="s">
        <v>88</v>
      </c>
      <c r="F60" s="218" t="s">
        <v>50</v>
      </c>
      <c r="G60" s="215" t="s">
        <v>59</v>
      </c>
      <c r="H60" s="219" t="s">
        <v>60</v>
      </c>
      <c r="I60" s="217" t="s">
        <v>74</v>
      </c>
    </row>
    <row r="61" spans="1:9" ht="42" x14ac:dyDescent="0.35">
      <c r="A61" s="120" t="s">
        <v>1752</v>
      </c>
      <c r="B61" s="257"/>
      <c r="C61" s="103">
        <v>34.950000000000003</v>
      </c>
      <c r="D61" s="207" t="s">
        <v>83</v>
      </c>
      <c r="E61" s="207" t="s">
        <v>88</v>
      </c>
      <c r="F61" s="218" t="s">
        <v>50</v>
      </c>
      <c r="G61" s="256" t="s">
        <v>56</v>
      </c>
      <c r="H61" s="219" t="s">
        <v>38</v>
      </c>
      <c r="I61" s="217" t="s">
        <v>74</v>
      </c>
    </row>
    <row r="62" spans="1:9" ht="42" x14ac:dyDescent="0.35">
      <c r="A62" s="120" t="s">
        <v>1753</v>
      </c>
      <c r="B62" s="257"/>
      <c r="C62" s="103">
        <v>24.72</v>
      </c>
      <c r="D62" s="207" t="s">
        <v>83</v>
      </c>
      <c r="E62" s="207" t="s">
        <v>88</v>
      </c>
      <c r="F62" s="218" t="s">
        <v>50</v>
      </c>
      <c r="G62" s="256" t="s">
        <v>56</v>
      </c>
      <c r="H62" s="219" t="s">
        <v>38</v>
      </c>
      <c r="I62" s="249" t="s">
        <v>53</v>
      </c>
    </row>
    <row r="63" spans="1:9" ht="42" x14ac:dyDescent="0.35">
      <c r="A63" s="120" t="s">
        <v>1754</v>
      </c>
      <c r="B63" s="257"/>
      <c r="C63" s="103">
        <v>10.94</v>
      </c>
      <c r="D63" s="207" t="s">
        <v>83</v>
      </c>
      <c r="E63" s="207" t="s">
        <v>88</v>
      </c>
      <c r="F63" s="218" t="s">
        <v>50</v>
      </c>
      <c r="G63" s="256" t="s">
        <v>56</v>
      </c>
      <c r="H63" s="219" t="s">
        <v>38</v>
      </c>
      <c r="I63" s="217" t="s">
        <v>74</v>
      </c>
    </row>
    <row r="64" spans="1:9" ht="42.5" thickBot="1" x14ac:dyDescent="0.4">
      <c r="A64" s="120" t="s">
        <v>1755</v>
      </c>
      <c r="B64" s="257"/>
      <c r="C64" s="103">
        <v>3.62</v>
      </c>
      <c r="D64" s="207" t="s">
        <v>62</v>
      </c>
      <c r="E64" s="207" t="s">
        <v>88</v>
      </c>
      <c r="F64" s="218" t="s">
        <v>50</v>
      </c>
      <c r="G64" s="215" t="s">
        <v>56</v>
      </c>
      <c r="H64" s="219" t="s">
        <v>57</v>
      </c>
      <c r="I64" s="220" t="s">
        <v>68</v>
      </c>
    </row>
    <row r="65" spans="1:9" ht="42.5" thickBot="1" x14ac:dyDescent="0.4">
      <c r="A65" s="120" t="s">
        <v>1686</v>
      </c>
      <c r="B65" s="257"/>
      <c r="C65" s="103">
        <v>3.15</v>
      </c>
      <c r="D65" s="207" t="s">
        <v>62</v>
      </c>
      <c r="E65" s="207" t="s">
        <v>88</v>
      </c>
      <c r="F65" s="218" t="s">
        <v>50</v>
      </c>
      <c r="G65" s="215" t="s">
        <v>56</v>
      </c>
      <c r="H65" s="219" t="s">
        <v>57</v>
      </c>
      <c r="I65" s="220" t="s">
        <v>68</v>
      </c>
    </row>
    <row r="66" spans="1:9" ht="42.5" thickBot="1" x14ac:dyDescent="0.4">
      <c r="A66" s="120" t="s">
        <v>1756</v>
      </c>
      <c r="B66" s="257"/>
      <c r="C66" s="103">
        <v>1.83</v>
      </c>
      <c r="D66" s="207" t="s">
        <v>62</v>
      </c>
      <c r="E66" s="207" t="s">
        <v>88</v>
      </c>
      <c r="F66" s="218" t="s">
        <v>50</v>
      </c>
      <c r="G66" s="215" t="s">
        <v>56</v>
      </c>
      <c r="H66" s="219" t="s">
        <v>57</v>
      </c>
      <c r="I66" s="220" t="s">
        <v>68</v>
      </c>
    </row>
    <row r="67" spans="1:9" ht="42.5" thickBot="1" x14ac:dyDescent="0.4">
      <c r="A67" s="120" t="s">
        <v>1686</v>
      </c>
      <c r="B67" s="257"/>
      <c r="C67" s="103">
        <v>3.15</v>
      </c>
      <c r="D67" s="207" t="s">
        <v>62</v>
      </c>
      <c r="E67" s="207" t="s">
        <v>88</v>
      </c>
      <c r="F67" s="218" t="s">
        <v>50</v>
      </c>
      <c r="G67" s="215" t="s">
        <v>56</v>
      </c>
      <c r="H67" s="219" t="s">
        <v>57</v>
      </c>
      <c r="I67" s="220" t="s">
        <v>68</v>
      </c>
    </row>
    <row r="68" spans="1:9" ht="42.5" thickBot="1" x14ac:dyDescent="0.4">
      <c r="A68" s="120" t="s">
        <v>1757</v>
      </c>
      <c r="B68" s="257"/>
      <c r="C68" s="103">
        <v>3.11</v>
      </c>
      <c r="D68" s="207" t="s">
        <v>62</v>
      </c>
      <c r="E68" s="207" t="s">
        <v>88</v>
      </c>
      <c r="F68" s="218" t="s">
        <v>50</v>
      </c>
      <c r="G68" s="215" t="s">
        <v>56</v>
      </c>
      <c r="H68" s="219" t="s">
        <v>57</v>
      </c>
      <c r="I68" s="220" t="s">
        <v>68</v>
      </c>
    </row>
    <row r="69" spans="1:9" ht="42.5" thickBot="1" x14ac:dyDescent="0.4">
      <c r="A69" s="120" t="s">
        <v>1758</v>
      </c>
      <c r="B69" s="257"/>
      <c r="C69" s="103">
        <v>2.99</v>
      </c>
      <c r="D69" s="207" t="s">
        <v>62</v>
      </c>
      <c r="E69" s="207" t="s">
        <v>88</v>
      </c>
      <c r="F69" s="218" t="s">
        <v>50</v>
      </c>
      <c r="G69" s="215" t="s">
        <v>56</v>
      </c>
      <c r="H69" s="219" t="s">
        <v>57</v>
      </c>
      <c r="I69" s="220" t="s">
        <v>68</v>
      </c>
    </row>
    <row r="70" spans="1:9" ht="42.5" thickBot="1" x14ac:dyDescent="0.4">
      <c r="A70" s="120" t="s">
        <v>1759</v>
      </c>
      <c r="B70" s="257"/>
      <c r="C70" s="103">
        <v>2.99</v>
      </c>
      <c r="D70" s="207" t="s">
        <v>62</v>
      </c>
      <c r="E70" s="207" t="s">
        <v>88</v>
      </c>
      <c r="F70" s="218" t="s">
        <v>50</v>
      </c>
      <c r="G70" s="215" t="s">
        <v>56</v>
      </c>
      <c r="H70" s="219" t="s">
        <v>57</v>
      </c>
      <c r="I70" s="220" t="s">
        <v>68</v>
      </c>
    </row>
    <row r="71" spans="1:9" ht="42.5" thickBot="1" x14ac:dyDescent="0.4">
      <c r="A71" s="120" t="s">
        <v>1760</v>
      </c>
      <c r="B71" s="257"/>
      <c r="C71" s="103">
        <v>18.87</v>
      </c>
      <c r="D71" s="207" t="s">
        <v>62</v>
      </c>
      <c r="E71" s="207" t="s">
        <v>88</v>
      </c>
      <c r="F71" s="218" t="s">
        <v>50</v>
      </c>
      <c r="G71" s="215" t="s">
        <v>56</v>
      </c>
      <c r="H71" s="219" t="s">
        <v>57</v>
      </c>
      <c r="I71" s="217" t="s">
        <v>64</v>
      </c>
    </row>
    <row r="72" spans="1:9" ht="42" x14ac:dyDescent="0.35">
      <c r="A72" s="120" t="s">
        <v>1761</v>
      </c>
      <c r="B72" s="257"/>
      <c r="C72" s="103">
        <v>13.12</v>
      </c>
      <c r="D72" s="207" t="s">
        <v>83</v>
      </c>
      <c r="E72" s="213" t="s">
        <v>88</v>
      </c>
      <c r="F72" s="214" t="s">
        <v>50</v>
      </c>
      <c r="G72" s="256" t="s">
        <v>59</v>
      </c>
      <c r="H72" s="216" t="s">
        <v>60</v>
      </c>
      <c r="I72" s="233" t="s">
        <v>53</v>
      </c>
    </row>
    <row r="73" spans="1:9" ht="42" x14ac:dyDescent="0.35">
      <c r="A73" s="120" t="s">
        <v>1762</v>
      </c>
      <c r="B73" s="257"/>
      <c r="C73" s="103">
        <v>10.14</v>
      </c>
      <c r="D73" s="207" t="s">
        <v>83</v>
      </c>
      <c r="E73" s="213" t="s">
        <v>88</v>
      </c>
      <c r="F73" s="214" t="s">
        <v>50</v>
      </c>
      <c r="G73" s="256" t="s">
        <v>59</v>
      </c>
      <c r="H73" s="216" t="s">
        <v>60</v>
      </c>
      <c r="I73" s="233" t="s">
        <v>53</v>
      </c>
    </row>
    <row r="74" spans="1:9" ht="42.5" thickBot="1" x14ac:dyDescent="0.4">
      <c r="A74" s="120" t="s">
        <v>1682</v>
      </c>
      <c r="B74" s="257"/>
      <c r="C74" s="103">
        <v>62.6</v>
      </c>
      <c r="D74" s="207" t="s">
        <v>83</v>
      </c>
      <c r="E74" s="207" t="s">
        <v>88</v>
      </c>
      <c r="F74" s="218" t="s">
        <v>50</v>
      </c>
      <c r="G74" s="215" t="s">
        <v>56</v>
      </c>
      <c r="H74" s="219" t="s">
        <v>57</v>
      </c>
      <c r="I74" s="217" t="s">
        <v>64</v>
      </c>
    </row>
    <row r="75" spans="1:9" ht="42.5" thickBot="1" x14ac:dyDescent="0.4">
      <c r="A75" s="120" t="s">
        <v>1763</v>
      </c>
      <c r="B75" s="257"/>
      <c r="C75" s="103">
        <v>93.13</v>
      </c>
      <c r="D75" s="207" t="s">
        <v>83</v>
      </c>
      <c r="E75" s="207" t="s">
        <v>88</v>
      </c>
      <c r="F75" s="218" t="s">
        <v>50</v>
      </c>
      <c r="G75" s="215" t="s">
        <v>56</v>
      </c>
      <c r="H75" s="219" t="s">
        <v>57</v>
      </c>
      <c r="I75" s="217" t="s">
        <v>64</v>
      </c>
    </row>
    <row r="76" spans="1:9" ht="42.5" thickBot="1" x14ac:dyDescent="0.4">
      <c r="A76" s="120" t="s">
        <v>1681</v>
      </c>
      <c r="B76" s="257"/>
      <c r="C76" s="103">
        <v>76.45</v>
      </c>
      <c r="D76" s="207" t="s">
        <v>83</v>
      </c>
      <c r="E76" s="207" t="s">
        <v>88</v>
      </c>
      <c r="F76" s="218" t="s">
        <v>50</v>
      </c>
      <c r="G76" s="215" t="s">
        <v>56</v>
      </c>
      <c r="H76" s="219" t="s">
        <v>57</v>
      </c>
      <c r="I76" s="217" t="s">
        <v>64</v>
      </c>
    </row>
    <row r="77" spans="1:9" ht="42.5" thickBot="1" x14ac:dyDescent="0.4">
      <c r="A77" s="120" t="s">
        <v>1679</v>
      </c>
      <c r="B77" s="257"/>
      <c r="C77" s="103">
        <v>43.07</v>
      </c>
      <c r="D77" s="207" t="s">
        <v>101</v>
      </c>
      <c r="E77" s="207" t="s">
        <v>88</v>
      </c>
      <c r="F77" s="218" t="s">
        <v>50</v>
      </c>
      <c r="G77" s="215" t="s">
        <v>56</v>
      </c>
      <c r="H77" s="219" t="s">
        <v>57</v>
      </c>
      <c r="I77" s="217" t="s">
        <v>64</v>
      </c>
    </row>
    <row r="78" spans="1:9" ht="42.5" thickBot="1" x14ac:dyDescent="0.4">
      <c r="A78" s="120" t="s">
        <v>1678</v>
      </c>
      <c r="B78" s="257"/>
      <c r="C78" s="103">
        <v>42.44</v>
      </c>
      <c r="D78" s="207" t="s">
        <v>101</v>
      </c>
      <c r="E78" s="207" t="s">
        <v>88</v>
      </c>
      <c r="F78" s="218" t="s">
        <v>50</v>
      </c>
      <c r="G78" s="215" t="s">
        <v>56</v>
      </c>
      <c r="H78" s="219" t="s">
        <v>57</v>
      </c>
      <c r="I78" s="217" t="s">
        <v>64</v>
      </c>
    </row>
    <row r="79" spans="1:9" ht="42" x14ac:dyDescent="0.35">
      <c r="A79" s="120" t="s">
        <v>1764</v>
      </c>
      <c r="B79" s="257"/>
      <c r="C79" s="103">
        <v>3.7</v>
      </c>
      <c r="D79" s="207" t="s">
        <v>83</v>
      </c>
      <c r="E79" s="207" t="s">
        <v>88</v>
      </c>
      <c r="F79" s="218" t="s">
        <v>50</v>
      </c>
      <c r="G79" s="256" t="s">
        <v>59</v>
      </c>
      <c r="H79" s="216" t="s">
        <v>60</v>
      </c>
      <c r="I79" s="233" t="s">
        <v>53</v>
      </c>
    </row>
    <row r="80" spans="1:9" ht="43.5" customHeight="1" x14ac:dyDescent="0.35">
      <c r="A80" s="120" t="s">
        <v>1765</v>
      </c>
      <c r="B80" s="257"/>
      <c r="C80" s="103">
        <v>13.55</v>
      </c>
      <c r="D80" s="207" t="s">
        <v>83</v>
      </c>
      <c r="E80" s="207" t="s">
        <v>88</v>
      </c>
      <c r="F80" s="218" t="s">
        <v>50</v>
      </c>
      <c r="G80" s="256" t="s">
        <v>59</v>
      </c>
      <c r="H80" s="216" t="s">
        <v>60</v>
      </c>
      <c r="I80" s="233" t="s">
        <v>53</v>
      </c>
    </row>
    <row r="81" spans="1:9" ht="53.5" customHeight="1" thickBot="1" x14ac:dyDescent="0.4">
      <c r="A81" s="120" t="s">
        <v>1766</v>
      </c>
      <c r="B81" s="257"/>
      <c r="C81" s="103">
        <v>10.95</v>
      </c>
      <c r="D81" s="207" t="s">
        <v>83</v>
      </c>
      <c r="E81" s="207" t="s">
        <v>88</v>
      </c>
      <c r="F81" s="218" t="s">
        <v>50</v>
      </c>
      <c r="G81" s="215" t="s">
        <v>37</v>
      </c>
      <c r="H81" s="219" t="s">
        <v>38</v>
      </c>
      <c r="I81" s="233" t="s">
        <v>53</v>
      </c>
    </row>
    <row r="82" spans="1:9" ht="42.5" thickBot="1" x14ac:dyDescent="0.4">
      <c r="A82" s="120" t="s">
        <v>1675</v>
      </c>
      <c r="B82" s="257"/>
      <c r="C82" s="103">
        <v>56.04</v>
      </c>
      <c r="D82" s="207" t="s">
        <v>62</v>
      </c>
      <c r="E82" s="207" t="s">
        <v>88</v>
      </c>
      <c r="F82" s="218" t="s">
        <v>50</v>
      </c>
      <c r="G82" s="215" t="s">
        <v>56</v>
      </c>
      <c r="H82" s="219" t="s">
        <v>57</v>
      </c>
      <c r="I82" s="217" t="s">
        <v>64</v>
      </c>
    </row>
    <row r="83" spans="1:9" ht="42.5" thickBot="1" x14ac:dyDescent="0.4">
      <c r="A83" s="120" t="s">
        <v>1676</v>
      </c>
      <c r="B83" s="257"/>
      <c r="C83" s="103">
        <v>55.35</v>
      </c>
      <c r="D83" s="207" t="s">
        <v>62</v>
      </c>
      <c r="E83" s="207" t="s">
        <v>88</v>
      </c>
      <c r="F83" s="218" t="s">
        <v>50</v>
      </c>
      <c r="G83" s="215" t="s">
        <v>56</v>
      </c>
      <c r="H83" s="219" t="s">
        <v>57</v>
      </c>
      <c r="I83" s="217" t="s">
        <v>64</v>
      </c>
    </row>
    <row r="84" spans="1:9" ht="42.5" thickBot="1" x14ac:dyDescent="0.4">
      <c r="A84" s="120" t="s">
        <v>1767</v>
      </c>
      <c r="B84" s="257"/>
      <c r="C84" s="280">
        <v>57.62</v>
      </c>
      <c r="D84" s="207" t="s">
        <v>62</v>
      </c>
      <c r="E84" s="207" t="s">
        <v>88</v>
      </c>
      <c r="F84" s="218" t="s">
        <v>50</v>
      </c>
      <c r="G84" s="215" t="s">
        <v>56</v>
      </c>
      <c r="H84" s="219" t="s">
        <v>57</v>
      </c>
      <c r="I84" s="217" t="s">
        <v>64</v>
      </c>
    </row>
    <row r="85" spans="1:9" x14ac:dyDescent="0.35">
      <c r="A85" s="514" t="s">
        <v>26</v>
      </c>
      <c r="B85" s="515"/>
      <c r="C85" s="555">
        <f>SUM(C4:C84)</f>
        <v>1257.7300000000002</v>
      </c>
      <c r="D85" s="511"/>
      <c r="E85" s="511"/>
      <c r="F85" s="511"/>
      <c r="G85" s="511"/>
      <c r="H85" s="511"/>
      <c r="I85" s="511"/>
    </row>
    <row r="86" spans="1:9" x14ac:dyDescent="0.35">
      <c r="A86" s="514"/>
      <c r="B86" s="515"/>
      <c r="C86" s="555"/>
      <c r="D86" s="511"/>
      <c r="E86" s="511"/>
      <c r="F86" s="511"/>
      <c r="G86" s="511"/>
      <c r="H86" s="511"/>
      <c r="I86" s="511"/>
    </row>
    <row r="87" spans="1:9" ht="15.5" x14ac:dyDescent="0.35">
      <c r="A87" s="224"/>
      <c r="B87" s="225"/>
      <c r="C87" s="226"/>
      <c r="D87" s="227"/>
      <c r="E87" s="227"/>
      <c r="F87" s="227"/>
      <c r="G87" s="227"/>
      <c r="H87" s="227"/>
      <c r="I87" s="227"/>
    </row>
    <row r="88" spans="1:9" ht="15" thickBot="1" x14ac:dyDescent="0.4">
      <c r="A88" s="209"/>
      <c r="B88" s="209"/>
      <c r="C88" s="228"/>
      <c r="D88" s="205"/>
      <c r="E88" s="205"/>
      <c r="F88" s="205"/>
      <c r="G88" s="205"/>
      <c r="H88" s="205"/>
      <c r="I88" s="205"/>
    </row>
    <row r="89" spans="1:9" x14ac:dyDescent="0.35">
      <c r="A89" s="244" t="s">
        <v>76</v>
      </c>
      <c r="B89" s="264">
        <v>0</v>
      </c>
      <c r="D89" s="205"/>
      <c r="E89" s="205"/>
      <c r="F89" s="205"/>
      <c r="G89" s="205"/>
      <c r="H89" s="205"/>
      <c r="I89" s="205"/>
    </row>
    <row r="90" spans="1:9" x14ac:dyDescent="0.35">
      <c r="A90" s="243" t="s">
        <v>70</v>
      </c>
      <c r="B90" s="265">
        <f>C80+C79+C78+C77+C76+C75+C74+C73+C72+C63+C62+C61+C60+C59+C58+C57+C56+C55</f>
        <v>536.08999999999992</v>
      </c>
      <c r="D90" s="205"/>
      <c r="E90" s="205"/>
      <c r="F90" s="205"/>
      <c r="G90" s="205"/>
      <c r="H90" s="205"/>
      <c r="I90" s="205"/>
    </row>
    <row r="91" spans="1:9" x14ac:dyDescent="0.35">
      <c r="A91" s="210" t="s">
        <v>71</v>
      </c>
      <c r="B91" s="266">
        <f>C84+C83+C82+C81+C71+C54</f>
        <v>212.76999999999998</v>
      </c>
      <c r="D91" s="205"/>
      <c r="E91" s="205"/>
      <c r="F91" s="205"/>
      <c r="G91" s="205"/>
      <c r="H91" s="205"/>
      <c r="I91" s="205"/>
    </row>
    <row r="92" spans="1:9" x14ac:dyDescent="0.35">
      <c r="A92" s="357" t="s">
        <v>72</v>
      </c>
      <c r="B92" s="376">
        <f>C70+C69+C68+C67+C66+C65+C64+C53+C52+C51+C50+C49+C47+C46+C45+C48+C43+C42+C41+C40+C39+C38+C37+C36+C34+C33+C32+C30+C31+C35+C29+C28+C27+C26+C25+C24+C22+C21+C20+C19+C18+C23+C17+C16+C15+C13+C12+C11+C10+C14+C9+C8+C7+C6+C5+C4+C44</f>
        <v>508.87</v>
      </c>
      <c r="D92" s="205"/>
      <c r="E92" s="205"/>
      <c r="F92" s="205"/>
      <c r="G92" s="205"/>
      <c r="H92" s="205"/>
      <c r="I92" s="205"/>
    </row>
    <row r="93" spans="1:9" x14ac:dyDescent="0.35">
      <c r="A93" s="374" t="s">
        <v>2521</v>
      </c>
      <c r="B93" s="377">
        <f>B90+B91+B92</f>
        <v>1257.73</v>
      </c>
    </row>
  </sheetData>
  <mergeCells count="11">
    <mergeCell ref="A1:I2"/>
    <mergeCell ref="D3:E3"/>
    <mergeCell ref="F85:F86"/>
    <mergeCell ref="G85:G86"/>
    <mergeCell ref="H85:H86"/>
    <mergeCell ref="I85:I86"/>
    <mergeCell ref="A85:A86"/>
    <mergeCell ref="B85:B86"/>
    <mergeCell ref="C85:C86"/>
    <mergeCell ref="D85:D86"/>
    <mergeCell ref="E85:E86"/>
  </mergeCells>
  <phoneticPr fontId="1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BED0F-5225-4ADF-9D2D-0737DB18DC22}">
  <dimension ref="A1:I86"/>
  <sheetViews>
    <sheetView workbookViewId="0">
      <selection activeCell="A3" sqref="A3:I3"/>
    </sheetView>
  </sheetViews>
  <sheetFormatPr baseColWidth="10" defaultRowHeight="14.5" x14ac:dyDescent="0.35"/>
  <cols>
    <col min="1" max="1" width="16.36328125" customWidth="1"/>
  </cols>
  <sheetData>
    <row r="1" spans="1:9" x14ac:dyDescent="0.35">
      <c r="A1" s="491" t="s">
        <v>87</v>
      </c>
      <c r="B1" s="492"/>
      <c r="C1" s="492"/>
      <c r="D1" s="492"/>
      <c r="E1" s="492"/>
      <c r="F1" s="492"/>
      <c r="G1" s="492"/>
      <c r="H1" s="492"/>
      <c r="I1" s="493"/>
    </row>
    <row r="2" spans="1:9" ht="15" thickBot="1" x14ac:dyDescent="0.4">
      <c r="A2" s="494"/>
      <c r="B2" s="495"/>
      <c r="C2" s="495"/>
      <c r="D2" s="495"/>
      <c r="E2" s="495"/>
      <c r="F2" s="495"/>
      <c r="G2" s="495"/>
      <c r="H2" s="495"/>
      <c r="I2" s="496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s="261" customFormat="1" ht="72" x14ac:dyDescent="0.35">
      <c r="A4" s="273" t="s">
        <v>1720</v>
      </c>
      <c r="B4" s="142">
        <v>1</v>
      </c>
      <c r="C4" s="149">
        <v>12.24</v>
      </c>
      <c r="D4" s="35" t="s">
        <v>58</v>
      </c>
      <c r="E4" s="35" t="s">
        <v>49</v>
      </c>
      <c r="F4" s="36" t="s">
        <v>95</v>
      </c>
      <c r="G4" s="37" t="s">
        <v>56</v>
      </c>
      <c r="H4" s="37" t="s">
        <v>57</v>
      </c>
      <c r="I4" s="38" t="s">
        <v>63</v>
      </c>
    </row>
    <row r="5" spans="1:9" s="261" customFormat="1" ht="72" x14ac:dyDescent="0.35">
      <c r="A5" s="273" t="s">
        <v>1696</v>
      </c>
      <c r="B5" s="142">
        <v>1</v>
      </c>
      <c r="C5" s="149">
        <v>11.71</v>
      </c>
      <c r="D5" s="35" t="s">
        <v>58</v>
      </c>
      <c r="E5" s="35" t="s">
        <v>49</v>
      </c>
      <c r="F5" s="36" t="s">
        <v>95</v>
      </c>
      <c r="G5" s="37" t="s">
        <v>56</v>
      </c>
      <c r="H5" s="37" t="s">
        <v>57</v>
      </c>
      <c r="I5" s="38" t="s">
        <v>63</v>
      </c>
    </row>
    <row r="6" spans="1:9" s="261" customFormat="1" ht="72" x14ac:dyDescent="0.35">
      <c r="A6" s="273" t="s">
        <v>1697</v>
      </c>
      <c r="B6" s="142">
        <v>1</v>
      </c>
      <c r="C6" s="149">
        <v>12.13</v>
      </c>
      <c r="D6" s="35" t="s">
        <v>58</v>
      </c>
      <c r="E6" s="35" t="s">
        <v>49</v>
      </c>
      <c r="F6" s="36" t="s">
        <v>95</v>
      </c>
      <c r="G6" s="37" t="s">
        <v>56</v>
      </c>
      <c r="H6" s="37" t="s">
        <v>57</v>
      </c>
      <c r="I6" s="38" t="s">
        <v>63</v>
      </c>
    </row>
    <row r="7" spans="1:9" s="261" customFormat="1" ht="72" x14ac:dyDescent="0.35">
      <c r="A7" s="273" t="s">
        <v>1698</v>
      </c>
      <c r="B7" s="142">
        <v>1</v>
      </c>
      <c r="C7" s="149">
        <v>12.18</v>
      </c>
      <c r="D7" s="35" t="s">
        <v>58</v>
      </c>
      <c r="E7" s="35" t="s">
        <v>49</v>
      </c>
      <c r="F7" s="36" t="s">
        <v>95</v>
      </c>
      <c r="G7" s="37" t="s">
        <v>56</v>
      </c>
      <c r="H7" s="37" t="s">
        <v>57</v>
      </c>
      <c r="I7" s="38" t="s">
        <v>63</v>
      </c>
    </row>
    <row r="8" spans="1:9" s="261" customFormat="1" ht="72" x14ac:dyDescent="0.35">
      <c r="A8" s="273" t="s">
        <v>1699</v>
      </c>
      <c r="B8" s="142">
        <v>1</v>
      </c>
      <c r="C8" s="149">
        <v>11.33</v>
      </c>
      <c r="D8" s="35" t="s">
        <v>58</v>
      </c>
      <c r="E8" s="35" t="s">
        <v>49</v>
      </c>
      <c r="F8" s="36" t="s">
        <v>95</v>
      </c>
      <c r="G8" s="37" t="s">
        <v>56</v>
      </c>
      <c r="H8" s="37" t="s">
        <v>57</v>
      </c>
      <c r="I8" s="38" t="s">
        <v>63</v>
      </c>
    </row>
    <row r="9" spans="1:9" s="261" customFormat="1" ht="72" x14ac:dyDescent="0.35">
      <c r="A9" s="273" t="s">
        <v>1700</v>
      </c>
      <c r="B9" s="142">
        <v>1</v>
      </c>
      <c r="C9" s="149">
        <v>11.91</v>
      </c>
      <c r="D9" s="35" t="s">
        <v>58</v>
      </c>
      <c r="E9" s="35" t="s">
        <v>49</v>
      </c>
      <c r="F9" s="36" t="s">
        <v>95</v>
      </c>
      <c r="G9" s="37" t="s">
        <v>56</v>
      </c>
      <c r="H9" s="37" t="s">
        <v>57</v>
      </c>
      <c r="I9" s="38" t="s">
        <v>63</v>
      </c>
    </row>
    <row r="10" spans="1:9" s="261" customFormat="1" ht="72" x14ac:dyDescent="0.35">
      <c r="A10" s="273" t="s">
        <v>1701</v>
      </c>
      <c r="B10" s="142">
        <v>1</v>
      </c>
      <c r="C10" s="149">
        <v>19.579999999999998</v>
      </c>
      <c r="D10" s="35" t="s">
        <v>58</v>
      </c>
      <c r="E10" s="35" t="s">
        <v>49</v>
      </c>
      <c r="F10" s="36" t="s">
        <v>95</v>
      </c>
      <c r="G10" s="37" t="s">
        <v>56</v>
      </c>
      <c r="H10" s="37" t="s">
        <v>57</v>
      </c>
      <c r="I10" s="38" t="s">
        <v>63</v>
      </c>
    </row>
    <row r="11" spans="1:9" s="261" customFormat="1" ht="72" x14ac:dyDescent="0.35">
      <c r="A11" s="273" t="s">
        <v>1702</v>
      </c>
      <c r="B11" s="142">
        <v>1</v>
      </c>
      <c r="C11" s="149">
        <v>19.440000000000001</v>
      </c>
      <c r="D11" s="35" t="s">
        <v>58</v>
      </c>
      <c r="E11" s="35" t="s">
        <v>49</v>
      </c>
      <c r="F11" s="36" t="s">
        <v>95</v>
      </c>
      <c r="G11" s="37" t="s">
        <v>56</v>
      </c>
      <c r="H11" s="37" t="s">
        <v>57</v>
      </c>
      <c r="I11" s="38" t="s">
        <v>63</v>
      </c>
    </row>
    <row r="12" spans="1:9" s="261" customFormat="1" ht="72" x14ac:dyDescent="0.35">
      <c r="A12" s="273" t="s">
        <v>1703</v>
      </c>
      <c r="B12" s="142">
        <v>1</v>
      </c>
      <c r="C12" s="149">
        <v>21.41</v>
      </c>
      <c r="D12" s="35" t="s">
        <v>58</v>
      </c>
      <c r="E12" s="35" t="s">
        <v>49</v>
      </c>
      <c r="F12" s="36" t="s">
        <v>95</v>
      </c>
      <c r="G12" s="37" t="s">
        <v>56</v>
      </c>
      <c r="H12" s="37" t="s">
        <v>57</v>
      </c>
      <c r="I12" s="38" t="s">
        <v>63</v>
      </c>
    </row>
    <row r="13" spans="1:9" s="261" customFormat="1" ht="72" x14ac:dyDescent="0.35">
      <c r="A13" s="273" t="s">
        <v>1704</v>
      </c>
      <c r="B13" s="142">
        <v>1</v>
      </c>
      <c r="C13" s="149">
        <v>13.11</v>
      </c>
      <c r="D13" s="35" t="s">
        <v>58</v>
      </c>
      <c r="E13" s="35" t="s">
        <v>49</v>
      </c>
      <c r="F13" s="36" t="s">
        <v>95</v>
      </c>
      <c r="G13" s="37" t="s">
        <v>56</v>
      </c>
      <c r="H13" s="37" t="s">
        <v>57</v>
      </c>
      <c r="I13" s="38" t="s">
        <v>63</v>
      </c>
    </row>
    <row r="14" spans="1:9" s="261" customFormat="1" ht="72" x14ac:dyDescent="0.35">
      <c r="A14" s="273" t="s">
        <v>1705</v>
      </c>
      <c r="B14" s="142">
        <v>1</v>
      </c>
      <c r="C14" s="149">
        <v>12.48</v>
      </c>
      <c r="D14" s="35" t="s">
        <v>58</v>
      </c>
      <c r="E14" s="35" t="s">
        <v>49</v>
      </c>
      <c r="F14" s="36" t="s">
        <v>95</v>
      </c>
      <c r="G14" s="37" t="s">
        <v>56</v>
      </c>
      <c r="H14" s="37" t="s">
        <v>57</v>
      </c>
      <c r="I14" s="38" t="s">
        <v>63</v>
      </c>
    </row>
    <row r="15" spans="1:9" s="261" customFormat="1" ht="72" x14ac:dyDescent="0.35">
      <c r="A15" s="273" t="s">
        <v>1706</v>
      </c>
      <c r="B15" s="142">
        <v>1</v>
      </c>
      <c r="C15" s="149">
        <v>11.96</v>
      </c>
      <c r="D15" s="35" t="s">
        <v>58</v>
      </c>
      <c r="E15" s="35" t="s">
        <v>49</v>
      </c>
      <c r="F15" s="36" t="s">
        <v>95</v>
      </c>
      <c r="G15" s="37" t="s">
        <v>56</v>
      </c>
      <c r="H15" s="37" t="s">
        <v>57</v>
      </c>
      <c r="I15" s="38" t="s">
        <v>63</v>
      </c>
    </row>
    <row r="16" spans="1:9" s="261" customFormat="1" ht="72" x14ac:dyDescent="0.35">
      <c r="A16" s="273" t="s">
        <v>1707</v>
      </c>
      <c r="B16" s="142">
        <v>1</v>
      </c>
      <c r="C16" s="149">
        <v>12.37</v>
      </c>
      <c r="D16" s="35" t="s">
        <v>58</v>
      </c>
      <c r="E16" s="35" t="s">
        <v>49</v>
      </c>
      <c r="F16" s="36" t="s">
        <v>95</v>
      </c>
      <c r="G16" s="37" t="s">
        <v>56</v>
      </c>
      <c r="H16" s="37" t="s">
        <v>57</v>
      </c>
      <c r="I16" s="38" t="s">
        <v>63</v>
      </c>
    </row>
    <row r="17" spans="1:9" s="261" customFormat="1" ht="72" x14ac:dyDescent="0.35">
      <c r="A17" s="273" t="s">
        <v>1708</v>
      </c>
      <c r="B17" s="142">
        <v>1</v>
      </c>
      <c r="C17" s="149">
        <v>12.37</v>
      </c>
      <c r="D17" s="35" t="s">
        <v>58</v>
      </c>
      <c r="E17" s="35" t="s">
        <v>49</v>
      </c>
      <c r="F17" s="36" t="s">
        <v>95</v>
      </c>
      <c r="G17" s="37" t="s">
        <v>56</v>
      </c>
      <c r="H17" s="37" t="s">
        <v>57</v>
      </c>
      <c r="I17" s="38" t="s">
        <v>63</v>
      </c>
    </row>
    <row r="18" spans="1:9" s="261" customFormat="1" ht="72" x14ac:dyDescent="0.35">
      <c r="A18" s="273" t="s">
        <v>1709</v>
      </c>
      <c r="B18" s="142">
        <v>1</v>
      </c>
      <c r="C18" s="149">
        <v>11.95</v>
      </c>
      <c r="D18" s="35" t="s">
        <v>58</v>
      </c>
      <c r="E18" s="35" t="s">
        <v>49</v>
      </c>
      <c r="F18" s="36" t="s">
        <v>95</v>
      </c>
      <c r="G18" s="37" t="s">
        <v>56</v>
      </c>
      <c r="H18" s="37" t="s">
        <v>57</v>
      </c>
      <c r="I18" s="38" t="s">
        <v>63</v>
      </c>
    </row>
    <row r="19" spans="1:9" s="261" customFormat="1" ht="72" x14ac:dyDescent="0.35">
      <c r="A19" s="273" t="s">
        <v>1710</v>
      </c>
      <c r="B19" s="142">
        <v>1</v>
      </c>
      <c r="C19" s="149">
        <v>12.53</v>
      </c>
      <c r="D19" s="35" t="s">
        <v>58</v>
      </c>
      <c r="E19" s="35" t="s">
        <v>49</v>
      </c>
      <c r="F19" s="36" t="s">
        <v>95</v>
      </c>
      <c r="G19" s="37" t="s">
        <v>56</v>
      </c>
      <c r="H19" s="37" t="s">
        <v>57</v>
      </c>
      <c r="I19" s="38" t="s">
        <v>63</v>
      </c>
    </row>
    <row r="20" spans="1:9" s="261" customFormat="1" ht="72" x14ac:dyDescent="0.35">
      <c r="A20" s="273" t="s">
        <v>1711</v>
      </c>
      <c r="B20" s="142">
        <v>1</v>
      </c>
      <c r="C20" s="149">
        <v>21.42</v>
      </c>
      <c r="D20" s="35" t="s">
        <v>58</v>
      </c>
      <c r="E20" s="35" t="s">
        <v>49</v>
      </c>
      <c r="F20" s="36" t="s">
        <v>95</v>
      </c>
      <c r="G20" s="37" t="s">
        <v>56</v>
      </c>
      <c r="H20" s="37" t="s">
        <v>57</v>
      </c>
      <c r="I20" s="38" t="s">
        <v>63</v>
      </c>
    </row>
    <row r="21" spans="1:9" s="261" customFormat="1" ht="72" x14ac:dyDescent="0.35">
      <c r="A21" s="273" t="s">
        <v>1712</v>
      </c>
      <c r="B21" s="142">
        <v>1</v>
      </c>
      <c r="C21" s="149">
        <v>12.15</v>
      </c>
      <c r="D21" s="35" t="s">
        <v>58</v>
      </c>
      <c r="E21" s="35" t="s">
        <v>49</v>
      </c>
      <c r="F21" s="36" t="s">
        <v>95</v>
      </c>
      <c r="G21" s="37" t="s">
        <v>56</v>
      </c>
      <c r="H21" s="37" t="s">
        <v>57</v>
      </c>
      <c r="I21" s="38" t="s">
        <v>63</v>
      </c>
    </row>
    <row r="22" spans="1:9" s="261" customFormat="1" ht="72" x14ac:dyDescent="0.35">
      <c r="A22" s="273" t="s">
        <v>1713</v>
      </c>
      <c r="B22" s="142">
        <v>1</v>
      </c>
      <c r="C22" s="149">
        <v>11.33</v>
      </c>
      <c r="D22" s="35" t="s">
        <v>58</v>
      </c>
      <c r="E22" s="35" t="s">
        <v>49</v>
      </c>
      <c r="F22" s="36" t="s">
        <v>95</v>
      </c>
      <c r="G22" s="37" t="s">
        <v>56</v>
      </c>
      <c r="H22" s="37" t="s">
        <v>57</v>
      </c>
      <c r="I22" s="38" t="s">
        <v>63</v>
      </c>
    </row>
    <row r="23" spans="1:9" s="261" customFormat="1" ht="72" x14ac:dyDescent="0.35">
      <c r="A23" s="273" t="s">
        <v>1714</v>
      </c>
      <c r="B23" s="142">
        <v>1</v>
      </c>
      <c r="C23" s="149">
        <v>12.37</v>
      </c>
      <c r="D23" s="35" t="s">
        <v>58</v>
      </c>
      <c r="E23" s="35" t="s">
        <v>49</v>
      </c>
      <c r="F23" s="36" t="s">
        <v>95</v>
      </c>
      <c r="G23" s="37" t="s">
        <v>56</v>
      </c>
      <c r="H23" s="37" t="s">
        <v>57</v>
      </c>
      <c r="I23" s="38" t="s">
        <v>63</v>
      </c>
    </row>
    <row r="24" spans="1:9" s="261" customFormat="1" ht="72" x14ac:dyDescent="0.35">
      <c r="A24" s="273" t="s">
        <v>1715</v>
      </c>
      <c r="B24" s="142">
        <v>1</v>
      </c>
      <c r="C24" s="149">
        <v>12.37</v>
      </c>
      <c r="D24" s="35" t="s">
        <v>58</v>
      </c>
      <c r="E24" s="35" t="s">
        <v>49</v>
      </c>
      <c r="F24" s="36" t="s">
        <v>95</v>
      </c>
      <c r="G24" s="37" t="s">
        <v>56</v>
      </c>
      <c r="H24" s="37" t="s">
        <v>57</v>
      </c>
      <c r="I24" s="38" t="s">
        <v>63</v>
      </c>
    </row>
    <row r="25" spans="1:9" s="261" customFormat="1" ht="72" x14ac:dyDescent="0.35">
      <c r="A25" s="273" t="s">
        <v>1716</v>
      </c>
      <c r="B25" s="142">
        <v>1</v>
      </c>
      <c r="C25" s="149">
        <v>17.75</v>
      </c>
      <c r="D25" s="35" t="s">
        <v>58</v>
      </c>
      <c r="E25" s="35" t="s">
        <v>49</v>
      </c>
      <c r="F25" s="36" t="s">
        <v>95</v>
      </c>
      <c r="G25" s="37" t="s">
        <v>56</v>
      </c>
      <c r="H25" s="37" t="s">
        <v>57</v>
      </c>
      <c r="I25" s="38" t="s">
        <v>63</v>
      </c>
    </row>
    <row r="26" spans="1:9" s="261" customFormat="1" ht="72" x14ac:dyDescent="0.35">
      <c r="A26" s="273" t="s">
        <v>1717</v>
      </c>
      <c r="B26" s="142">
        <v>1</v>
      </c>
      <c r="C26" s="149">
        <v>20.149999999999999</v>
      </c>
      <c r="D26" s="35" t="s">
        <v>58</v>
      </c>
      <c r="E26" s="35" t="s">
        <v>49</v>
      </c>
      <c r="F26" s="36" t="s">
        <v>95</v>
      </c>
      <c r="G26" s="37" t="s">
        <v>56</v>
      </c>
      <c r="H26" s="37" t="s">
        <v>57</v>
      </c>
      <c r="I26" s="38" t="s">
        <v>63</v>
      </c>
    </row>
    <row r="27" spans="1:9" s="261" customFormat="1" ht="72" x14ac:dyDescent="0.35">
      <c r="A27" s="273" t="s">
        <v>1718</v>
      </c>
      <c r="B27" s="142">
        <v>1</v>
      </c>
      <c r="C27" s="149">
        <v>13.7</v>
      </c>
      <c r="D27" s="35" t="s">
        <v>58</v>
      </c>
      <c r="E27" s="35" t="s">
        <v>49</v>
      </c>
      <c r="F27" s="36" t="s">
        <v>95</v>
      </c>
      <c r="G27" s="37" t="s">
        <v>56</v>
      </c>
      <c r="H27" s="37" t="s">
        <v>57</v>
      </c>
      <c r="I27" s="38" t="s">
        <v>63</v>
      </c>
    </row>
    <row r="28" spans="1:9" s="261" customFormat="1" ht="72" x14ac:dyDescent="0.35">
      <c r="A28" s="273" t="s">
        <v>1719</v>
      </c>
      <c r="B28" s="142">
        <v>1</v>
      </c>
      <c r="C28" s="149">
        <v>12.64</v>
      </c>
      <c r="D28" s="35" t="s">
        <v>58</v>
      </c>
      <c r="E28" s="35" t="s">
        <v>49</v>
      </c>
      <c r="F28" s="36" t="s">
        <v>95</v>
      </c>
      <c r="G28" s="37" t="s">
        <v>56</v>
      </c>
      <c r="H28" s="37" t="s">
        <v>57</v>
      </c>
      <c r="I28" s="38" t="s">
        <v>63</v>
      </c>
    </row>
    <row r="29" spans="1:9" s="261" customFormat="1" ht="72" x14ac:dyDescent="0.35">
      <c r="A29" s="149" t="s">
        <v>1721</v>
      </c>
      <c r="B29" s="142">
        <v>1</v>
      </c>
      <c r="C29" s="149">
        <v>3.12</v>
      </c>
      <c r="D29" s="35" t="s">
        <v>58</v>
      </c>
      <c r="E29" s="35" t="s">
        <v>49</v>
      </c>
      <c r="F29" s="36" t="s">
        <v>95</v>
      </c>
      <c r="G29" s="37" t="s">
        <v>56</v>
      </c>
      <c r="H29" s="37" t="s">
        <v>57</v>
      </c>
      <c r="I29" s="38" t="s">
        <v>63</v>
      </c>
    </row>
    <row r="30" spans="1:9" s="261" customFormat="1" ht="72" x14ac:dyDescent="0.35">
      <c r="A30" s="149" t="s">
        <v>1722</v>
      </c>
      <c r="B30" s="142">
        <v>1</v>
      </c>
      <c r="C30" s="149">
        <v>3.12</v>
      </c>
      <c r="D30" s="35" t="s">
        <v>58</v>
      </c>
      <c r="E30" s="35" t="s">
        <v>49</v>
      </c>
      <c r="F30" s="36" t="s">
        <v>95</v>
      </c>
      <c r="G30" s="37" t="s">
        <v>56</v>
      </c>
      <c r="H30" s="37" t="s">
        <v>57</v>
      </c>
      <c r="I30" s="38" t="s">
        <v>63</v>
      </c>
    </row>
    <row r="31" spans="1:9" s="261" customFormat="1" ht="72" x14ac:dyDescent="0.35">
      <c r="A31" s="149" t="s">
        <v>1723</v>
      </c>
      <c r="B31" s="142">
        <v>1</v>
      </c>
      <c r="C31" s="149">
        <v>3.12</v>
      </c>
      <c r="D31" s="35" t="s">
        <v>58</v>
      </c>
      <c r="E31" s="35" t="s">
        <v>49</v>
      </c>
      <c r="F31" s="36" t="s">
        <v>95</v>
      </c>
      <c r="G31" s="37" t="s">
        <v>56</v>
      </c>
      <c r="H31" s="37" t="s">
        <v>57</v>
      </c>
      <c r="I31" s="38" t="s">
        <v>63</v>
      </c>
    </row>
    <row r="32" spans="1:9" s="261" customFormat="1" ht="72" x14ac:dyDescent="0.35">
      <c r="A32" s="149" t="s">
        <v>1724</v>
      </c>
      <c r="B32" s="142">
        <v>1</v>
      </c>
      <c r="C32" s="149">
        <v>2.8</v>
      </c>
      <c r="D32" s="35" t="s">
        <v>58</v>
      </c>
      <c r="E32" s="35" t="s">
        <v>49</v>
      </c>
      <c r="F32" s="36" t="s">
        <v>95</v>
      </c>
      <c r="G32" s="37" t="s">
        <v>56</v>
      </c>
      <c r="H32" s="37" t="s">
        <v>57</v>
      </c>
      <c r="I32" s="38" t="s">
        <v>63</v>
      </c>
    </row>
    <row r="33" spans="1:9" s="261" customFormat="1" ht="72" x14ac:dyDescent="0.35">
      <c r="A33" s="149" t="s">
        <v>1725</v>
      </c>
      <c r="B33" s="142">
        <v>1</v>
      </c>
      <c r="C33" s="149">
        <v>3.11</v>
      </c>
      <c r="D33" s="35" t="s">
        <v>58</v>
      </c>
      <c r="E33" s="35" t="s">
        <v>49</v>
      </c>
      <c r="F33" s="36" t="s">
        <v>95</v>
      </c>
      <c r="G33" s="37" t="s">
        <v>56</v>
      </c>
      <c r="H33" s="37" t="s">
        <v>57</v>
      </c>
      <c r="I33" s="38" t="s">
        <v>63</v>
      </c>
    </row>
    <row r="34" spans="1:9" s="261" customFormat="1" ht="72" x14ac:dyDescent="0.35">
      <c r="A34" s="149" t="s">
        <v>1726</v>
      </c>
      <c r="B34" s="142">
        <v>1</v>
      </c>
      <c r="C34" s="149">
        <v>3.52</v>
      </c>
      <c r="D34" s="35" t="s">
        <v>58</v>
      </c>
      <c r="E34" s="35" t="s">
        <v>49</v>
      </c>
      <c r="F34" s="36" t="s">
        <v>95</v>
      </c>
      <c r="G34" s="37" t="s">
        <v>56</v>
      </c>
      <c r="H34" s="37" t="s">
        <v>57</v>
      </c>
      <c r="I34" s="38" t="s">
        <v>63</v>
      </c>
    </row>
    <row r="35" spans="1:9" s="261" customFormat="1" ht="72" x14ac:dyDescent="0.35">
      <c r="A35" s="149" t="s">
        <v>1727</v>
      </c>
      <c r="B35" s="142">
        <v>1</v>
      </c>
      <c r="C35" s="149">
        <v>3.52</v>
      </c>
      <c r="D35" s="35" t="s">
        <v>58</v>
      </c>
      <c r="E35" s="35" t="s">
        <v>49</v>
      </c>
      <c r="F35" s="36" t="s">
        <v>95</v>
      </c>
      <c r="G35" s="37" t="s">
        <v>56</v>
      </c>
      <c r="H35" s="37" t="s">
        <v>57</v>
      </c>
      <c r="I35" s="38" t="s">
        <v>63</v>
      </c>
    </row>
    <row r="36" spans="1:9" s="261" customFormat="1" ht="72" x14ac:dyDescent="0.35">
      <c r="A36" s="149" t="s">
        <v>1728</v>
      </c>
      <c r="B36" s="142">
        <v>1</v>
      </c>
      <c r="C36" s="149">
        <v>3.52</v>
      </c>
      <c r="D36" s="35" t="s">
        <v>58</v>
      </c>
      <c r="E36" s="35" t="s">
        <v>49</v>
      </c>
      <c r="F36" s="36" t="s">
        <v>95</v>
      </c>
      <c r="G36" s="37" t="s">
        <v>56</v>
      </c>
      <c r="H36" s="37" t="s">
        <v>57</v>
      </c>
      <c r="I36" s="38" t="s">
        <v>63</v>
      </c>
    </row>
    <row r="37" spans="1:9" s="261" customFormat="1" ht="72" x14ac:dyDescent="0.35">
      <c r="A37" s="149" t="s">
        <v>1729</v>
      </c>
      <c r="B37" s="142">
        <v>1</v>
      </c>
      <c r="C37" s="149">
        <v>3.15</v>
      </c>
      <c r="D37" s="35" t="s">
        <v>58</v>
      </c>
      <c r="E37" s="35" t="s">
        <v>49</v>
      </c>
      <c r="F37" s="36" t="s">
        <v>95</v>
      </c>
      <c r="G37" s="37" t="s">
        <v>56</v>
      </c>
      <c r="H37" s="37" t="s">
        <v>57</v>
      </c>
      <c r="I37" s="38" t="s">
        <v>63</v>
      </c>
    </row>
    <row r="38" spans="1:9" s="261" customFormat="1" ht="72" x14ac:dyDescent="0.35">
      <c r="A38" s="149" t="s">
        <v>1730</v>
      </c>
      <c r="B38" s="142">
        <v>1</v>
      </c>
      <c r="C38" s="149">
        <v>3.12</v>
      </c>
      <c r="D38" s="35" t="s">
        <v>58</v>
      </c>
      <c r="E38" s="35" t="s">
        <v>49</v>
      </c>
      <c r="F38" s="36" t="s">
        <v>95</v>
      </c>
      <c r="G38" s="37" t="s">
        <v>56</v>
      </c>
      <c r="H38" s="37" t="s">
        <v>57</v>
      </c>
      <c r="I38" s="38" t="s">
        <v>63</v>
      </c>
    </row>
    <row r="39" spans="1:9" s="261" customFormat="1" ht="72" x14ac:dyDescent="0.35">
      <c r="A39" s="149" t="s">
        <v>1731</v>
      </c>
      <c r="B39" s="142">
        <v>1</v>
      </c>
      <c r="C39" s="149">
        <v>3.12</v>
      </c>
      <c r="D39" s="35" t="s">
        <v>58</v>
      </c>
      <c r="E39" s="35" t="s">
        <v>49</v>
      </c>
      <c r="F39" s="36" t="s">
        <v>95</v>
      </c>
      <c r="G39" s="37" t="s">
        <v>56</v>
      </c>
      <c r="H39" s="37" t="s">
        <v>57</v>
      </c>
      <c r="I39" s="38" t="s">
        <v>63</v>
      </c>
    </row>
    <row r="40" spans="1:9" s="261" customFormat="1" ht="72" x14ac:dyDescent="0.35">
      <c r="A40" s="149" t="s">
        <v>1732</v>
      </c>
      <c r="B40" s="142">
        <v>1</v>
      </c>
      <c r="C40" s="149">
        <v>3.12</v>
      </c>
      <c r="D40" s="35" t="s">
        <v>58</v>
      </c>
      <c r="E40" s="35" t="s">
        <v>49</v>
      </c>
      <c r="F40" s="36" t="s">
        <v>95</v>
      </c>
      <c r="G40" s="37" t="s">
        <v>56</v>
      </c>
      <c r="H40" s="37" t="s">
        <v>57</v>
      </c>
      <c r="I40" s="38" t="s">
        <v>63</v>
      </c>
    </row>
    <row r="41" spans="1:9" s="261" customFormat="1" ht="72" x14ac:dyDescent="0.35">
      <c r="A41" s="149" t="s">
        <v>1733</v>
      </c>
      <c r="B41" s="142">
        <v>1</v>
      </c>
      <c r="C41" s="149">
        <v>3.12</v>
      </c>
      <c r="D41" s="35" t="s">
        <v>58</v>
      </c>
      <c r="E41" s="35" t="s">
        <v>49</v>
      </c>
      <c r="F41" s="36" t="s">
        <v>95</v>
      </c>
      <c r="G41" s="37" t="s">
        <v>56</v>
      </c>
      <c r="H41" s="37" t="s">
        <v>57</v>
      </c>
      <c r="I41" s="38" t="s">
        <v>63</v>
      </c>
    </row>
    <row r="42" spans="1:9" s="261" customFormat="1" ht="72" x14ac:dyDescent="0.35">
      <c r="A42" s="149" t="s">
        <v>1734</v>
      </c>
      <c r="B42" s="142">
        <v>1</v>
      </c>
      <c r="C42" s="149">
        <v>3.12</v>
      </c>
      <c r="D42" s="35" t="s">
        <v>58</v>
      </c>
      <c r="E42" s="35" t="s">
        <v>49</v>
      </c>
      <c r="F42" s="36" t="s">
        <v>95</v>
      </c>
      <c r="G42" s="37" t="s">
        <v>56</v>
      </c>
      <c r="H42" s="37" t="s">
        <v>57</v>
      </c>
      <c r="I42" s="38" t="s">
        <v>63</v>
      </c>
    </row>
    <row r="43" spans="1:9" s="261" customFormat="1" ht="72" x14ac:dyDescent="0.35">
      <c r="A43" s="149" t="s">
        <v>1735</v>
      </c>
      <c r="B43" s="142">
        <v>1</v>
      </c>
      <c r="C43" s="149">
        <v>3.12</v>
      </c>
      <c r="D43" s="35" t="s">
        <v>58</v>
      </c>
      <c r="E43" s="35" t="s">
        <v>49</v>
      </c>
      <c r="F43" s="36" t="s">
        <v>95</v>
      </c>
      <c r="G43" s="37" t="s">
        <v>56</v>
      </c>
      <c r="H43" s="37" t="s">
        <v>57</v>
      </c>
      <c r="I43" s="38" t="s">
        <v>63</v>
      </c>
    </row>
    <row r="44" spans="1:9" s="261" customFormat="1" ht="72" x14ac:dyDescent="0.35">
      <c r="A44" s="149" t="s">
        <v>1736</v>
      </c>
      <c r="B44" s="142">
        <v>1</v>
      </c>
      <c r="C44" s="149">
        <v>3.52</v>
      </c>
      <c r="D44" s="35" t="s">
        <v>58</v>
      </c>
      <c r="E44" s="35" t="s">
        <v>49</v>
      </c>
      <c r="F44" s="36" t="s">
        <v>95</v>
      </c>
      <c r="G44" s="37" t="s">
        <v>56</v>
      </c>
      <c r="H44" s="37" t="s">
        <v>57</v>
      </c>
      <c r="I44" s="38" t="s">
        <v>63</v>
      </c>
    </row>
    <row r="45" spans="1:9" s="261" customFormat="1" ht="72" x14ac:dyDescent="0.35">
      <c r="A45" s="149" t="s">
        <v>1737</v>
      </c>
      <c r="B45" s="142">
        <v>1</v>
      </c>
      <c r="C45" s="149">
        <v>3.11</v>
      </c>
      <c r="D45" s="35" t="s">
        <v>58</v>
      </c>
      <c r="E45" s="35" t="s">
        <v>49</v>
      </c>
      <c r="F45" s="36" t="s">
        <v>95</v>
      </c>
      <c r="G45" s="37" t="s">
        <v>56</v>
      </c>
      <c r="H45" s="37" t="s">
        <v>57</v>
      </c>
      <c r="I45" s="38" t="s">
        <v>63</v>
      </c>
    </row>
    <row r="46" spans="1:9" s="261" customFormat="1" ht="72" x14ac:dyDescent="0.35">
      <c r="A46" s="149" t="s">
        <v>1738</v>
      </c>
      <c r="B46" s="142">
        <v>1</v>
      </c>
      <c r="C46" s="149">
        <v>2.8</v>
      </c>
      <c r="D46" s="35" t="s">
        <v>58</v>
      </c>
      <c r="E46" s="35" t="s">
        <v>49</v>
      </c>
      <c r="F46" s="36" t="s">
        <v>95</v>
      </c>
      <c r="G46" s="37" t="s">
        <v>56</v>
      </c>
      <c r="H46" s="37" t="s">
        <v>57</v>
      </c>
      <c r="I46" s="38" t="s">
        <v>63</v>
      </c>
    </row>
    <row r="47" spans="1:9" s="261" customFormat="1" ht="72" x14ac:dyDescent="0.35">
      <c r="A47" s="149" t="s">
        <v>1739</v>
      </c>
      <c r="B47" s="142">
        <v>1</v>
      </c>
      <c r="C47" s="149">
        <v>3.12</v>
      </c>
      <c r="D47" s="35" t="s">
        <v>58</v>
      </c>
      <c r="E47" s="35" t="s">
        <v>49</v>
      </c>
      <c r="F47" s="36" t="s">
        <v>95</v>
      </c>
      <c r="G47" s="37" t="s">
        <v>56</v>
      </c>
      <c r="H47" s="37" t="s">
        <v>57</v>
      </c>
      <c r="I47" s="38" t="s">
        <v>63</v>
      </c>
    </row>
    <row r="48" spans="1:9" s="261" customFormat="1" ht="72" x14ac:dyDescent="0.35">
      <c r="A48" s="149" t="s">
        <v>1740</v>
      </c>
      <c r="B48" s="142">
        <v>1</v>
      </c>
      <c r="C48" s="149">
        <v>3.12</v>
      </c>
      <c r="D48" s="35" t="s">
        <v>58</v>
      </c>
      <c r="E48" s="35" t="s">
        <v>49</v>
      </c>
      <c r="F48" s="36" t="s">
        <v>95</v>
      </c>
      <c r="G48" s="37" t="s">
        <v>56</v>
      </c>
      <c r="H48" s="37" t="s">
        <v>57</v>
      </c>
      <c r="I48" s="38" t="s">
        <v>63</v>
      </c>
    </row>
    <row r="49" spans="1:9" s="261" customFormat="1" ht="72" x14ac:dyDescent="0.35">
      <c r="A49" s="149" t="s">
        <v>1741</v>
      </c>
      <c r="B49" s="142">
        <v>1</v>
      </c>
      <c r="C49" s="149">
        <v>3.62</v>
      </c>
      <c r="D49" s="35" t="s">
        <v>58</v>
      </c>
      <c r="E49" s="35" t="s">
        <v>49</v>
      </c>
      <c r="F49" s="36" t="s">
        <v>95</v>
      </c>
      <c r="G49" s="37" t="s">
        <v>56</v>
      </c>
      <c r="H49" s="37" t="s">
        <v>57</v>
      </c>
      <c r="I49" s="38" t="s">
        <v>63</v>
      </c>
    </row>
    <row r="50" spans="1:9" s="261" customFormat="1" ht="72" x14ac:dyDescent="0.35">
      <c r="A50" s="149" t="s">
        <v>1742</v>
      </c>
      <c r="B50" s="142">
        <v>1</v>
      </c>
      <c r="C50" s="149">
        <v>3.73</v>
      </c>
      <c r="D50" s="35" t="s">
        <v>58</v>
      </c>
      <c r="E50" s="35" t="s">
        <v>49</v>
      </c>
      <c r="F50" s="36" t="s">
        <v>95</v>
      </c>
      <c r="G50" s="37" t="s">
        <v>56</v>
      </c>
      <c r="H50" s="37" t="s">
        <v>57</v>
      </c>
      <c r="I50" s="38" t="s">
        <v>63</v>
      </c>
    </row>
    <row r="51" spans="1:9" s="261" customFormat="1" ht="72" x14ac:dyDescent="0.35">
      <c r="A51" s="149" t="s">
        <v>1743</v>
      </c>
      <c r="B51" s="142">
        <v>1</v>
      </c>
      <c r="C51" s="149">
        <v>2.99</v>
      </c>
      <c r="D51" s="35" t="s">
        <v>58</v>
      </c>
      <c r="E51" s="35" t="s">
        <v>49</v>
      </c>
      <c r="F51" s="36" t="s">
        <v>95</v>
      </c>
      <c r="G51" s="37" t="s">
        <v>56</v>
      </c>
      <c r="H51" s="37" t="s">
        <v>57</v>
      </c>
      <c r="I51" s="38" t="s">
        <v>63</v>
      </c>
    </row>
    <row r="52" spans="1:9" s="261" customFormat="1" ht="72" x14ac:dyDescent="0.35">
      <c r="A52" s="149" t="s">
        <v>1744</v>
      </c>
      <c r="B52" s="142">
        <v>1</v>
      </c>
      <c r="C52" s="149">
        <v>2.99</v>
      </c>
      <c r="D52" s="35" t="s">
        <v>58</v>
      </c>
      <c r="E52" s="35" t="s">
        <v>49</v>
      </c>
      <c r="F52" s="36" t="s">
        <v>95</v>
      </c>
      <c r="G52" s="37" t="s">
        <v>56</v>
      </c>
      <c r="H52" s="37" t="s">
        <v>57</v>
      </c>
      <c r="I52" s="38" t="s">
        <v>63</v>
      </c>
    </row>
    <row r="53" spans="1:9" s="261" customFormat="1" ht="72" x14ac:dyDescent="0.35">
      <c r="A53" s="149" t="s">
        <v>1745</v>
      </c>
      <c r="B53" s="142">
        <v>1</v>
      </c>
      <c r="C53" s="149">
        <v>2.99</v>
      </c>
      <c r="D53" s="35" t="s">
        <v>58</v>
      </c>
      <c r="E53" s="35" t="s">
        <v>49</v>
      </c>
      <c r="F53" s="36" t="s">
        <v>95</v>
      </c>
      <c r="G53" s="37" t="s">
        <v>56</v>
      </c>
      <c r="H53" s="37" t="s">
        <v>57</v>
      </c>
      <c r="I53" s="38" t="s">
        <v>63</v>
      </c>
    </row>
    <row r="54" spans="1:9" ht="42.5" thickBot="1" x14ac:dyDescent="0.4">
      <c r="A54" s="120" t="s">
        <v>1671</v>
      </c>
      <c r="B54" s="257"/>
      <c r="C54" s="103">
        <v>22.25</v>
      </c>
      <c r="D54" s="207" t="s">
        <v>83</v>
      </c>
      <c r="E54" s="207" t="s">
        <v>88</v>
      </c>
      <c r="F54" s="218" t="s">
        <v>50</v>
      </c>
      <c r="G54" s="215" t="s">
        <v>59</v>
      </c>
      <c r="H54" s="219" t="s">
        <v>60</v>
      </c>
      <c r="I54" s="217" t="s">
        <v>64</v>
      </c>
    </row>
    <row r="55" spans="1:9" ht="42.5" thickBot="1" x14ac:dyDescent="0.4">
      <c r="A55" s="120" t="s">
        <v>1672</v>
      </c>
      <c r="B55" s="257"/>
      <c r="C55" s="103">
        <v>19.829999999999998</v>
      </c>
      <c r="D55" s="207" t="s">
        <v>83</v>
      </c>
      <c r="E55" s="207" t="s">
        <v>88</v>
      </c>
      <c r="F55" s="218" t="s">
        <v>50</v>
      </c>
      <c r="G55" s="215" t="s">
        <v>59</v>
      </c>
      <c r="H55" s="219" t="s">
        <v>60</v>
      </c>
      <c r="I55" s="217" t="s">
        <v>64</v>
      </c>
    </row>
    <row r="56" spans="1:9" ht="42.5" thickBot="1" x14ac:dyDescent="0.4">
      <c r="A56" s="120" t="s">
        <v>1673</v>
      </c>
      <c r="B56" s="257"/>
      <c r="C56" s="103">
        <v>19.649999999999999</v>
      </c>
      <c r="D56" s="207" t="s">
        <v>83</v>
      </c>
      <c r="E56" s="207" t="s">
        <v>88</v>
      </c>
      <c r="F56" s="218" t="s">
        <v>50</v>
      </c>
      <c r="G56" s="215" t="s">
        <v>59</v>
      </c>
      <c r="H56" s="219" t="s">
        <v>60</v>
      </c>
      <c r="I56" s="217" t="s">
        <v>64</v>
      </c>
    </row>
    <row r="57" spans="1:9" ht="42" x14ac:dyDescent="0.35">
      <c r="A57" s="120" t="s">
        <v>1674</v>
      </c>
      <c r="B57" s="257"/>
      <c r="C57" s="103">
        <v>10.94</v>
      </c>
      <c r="D57" s="207" t="s">
        <v>83</v>
      </c>
      <c r="E57" s="213" t="s">
        <v>88</v>
      </c>
      <c r="F57" s="214" t="s">
        <v>50</v>
      </c>
      <c r="G57" s="256" t="s">
        <v>59</v>
      </c>
      <c r="H57" s="216" t="s">
        <v>60</v>
      </c>
      <c r="I57" s="233" t="s">
        <v>53</v>
      </c>
    </row>
    <row r="58" spans="1:9" ht="42.5" thickBot="1" x14ac:dyDescent="0.4">
      <c r="A58" s="120" t="s">
        <v>1675</v>
      </c>
      <c r="B58" s="257"/>
      <c r="C58" s="103">
        <v>66.040000000000006</v>
      </c>
      <c r="D58" s="207" t="s">
        <v>83</v>
      </c>
      <c r="E58" s="207" t="s">
        <v>88</v>
      </c>
      <c r="F58" s="218" t="s">
        <v>50</v>
      </c>
      <c r="G58" s="215" t="s">
        <v>56</v>
      </c>
      <c r="H58" s="219" t="s">
        <v>57</v>
      </c>
      <c r="I58" s="217" t="s">
        <v>64</v>
      </c>
    </row>
    <row r="59" spans="1:9" ht="42.5" thickBot="1" x14ac:dyDescent="0.4">
      <c r="A59" s="120" t="s">
        <v>1676</v>
      </c>
      <c r="B59" s="257"/>
      <c r="C59" s="103">
        <v>65.34</v>
      </c>
      <c r="D59" s="207" t="s">
        <v>83</v>
      </c>
      <c r="E59" s="207" t="s">
        <v>88</v>
      </c>
      <c r="F59" s="218" t="s">
        <v>50</v>
      </c>
      <c r="G59" s="215" t="s">
        <v>56</v>
      </c>
      <c r="H59" s="219" t="s">
        <v>57</v>
      </c>
      <c r="I59" s="217" t="s">
        <v>64</v>
      </c>
    </row>
    <row r="60" spans="1:9" ht="42.5" thickBot="1" x14ac:dyDescent="0.4">
      <c r="A60" s="120" t="s">
        <v>1677</v>
      </c>
      <c r="B60" s="257"/>
      <c r="C60" s="103">
        <v>20.09</v>
      </c>
      <c r="D60" s="207" t="s">
        <v>101</v>
      </c>
      <c r="E60" s="207" t="s">
        <v>88</v>
      </c>
      <c r="F60" s="218" t="s">
        <v>50</v>
      </c>
      <c r="G60" s="215" t="s">
        <v>56</v>
      </c>
      <c r="H60" s="219" t="s">
        <v>57</v>
      </c>
      <c r="I60" s="217" t="s">
        <v>64</v>
      </c>
    </row>
    <row r="61" spans="1:9" ht="42.5" thickBot="1" x14ac:dyDescent="0.4">
      <c r="A61" s="120" t="s">
        <v>1678</v>
      </c>
      <c r="B61" s="257"/>
      <c r="C61" s="103">
        <v>36.299999999999997</v>
      </c>
      <c r="D61" s="207" t="s">
        <v>101</v>
      </c>
      <c r="E61" s="207" t="s">
        <v>88</v>
      </c>
      <c r="F61" s="218" t="s">
        <v>50</v>
      </c>
      <c r="G61" s="215" t="s">
        <v>56</v>
      </c>
      <c r="H61" s="219" t="s">
        <v>57</v>
      </c>
      <c r="I61" s="217" t="s">
        <v>64</v>
      </c>
    </row>
    <row r="62" spans="1:9" ht="42.5" thickBot="1" x14ac:dyDescent="0.4">
      <c r="A62" s="120" t="s">
        <v>1679</v>
      </c>
      <c r="B62" s="257"/>
      <c r="C62" s="103">
        <v>43.08</v>
      </c>
      <c r="D62" s="207" t="s">
        <v>101</v>
      </c>
      <c r="E62" s="207" t="s">
        <v>88</v>
      </c>
      <c r="F62" s="218" t="s">
        <v>50</v>
      </c>
      <c r="G62" s="215" t="s">
        <v>56</v>
      </c>
      <c r="H62" s="219" t="s">
        <v>57</v>
      </c>
      <c r="I62" s="217" t="s">
        <v>64</v>
      </c>
    </row>
    <row r="63" spans="1:9" ht="42.5" thickBot="1" x14ac:dyDescent="0.4">
      <c r="A63" s="120" t="s">
        <v>1680</v>
      </c>
      <c r="B63" s="257"/>
      <c r="C63" s="103">
        <v>69.7</v>
      </c>
      <c r="D63" s="207" t="s">
        <v>83</v>
      </c>
      <c r="E63" s="207" t="s">
        <v>88</v>
      </c>
      <c r="F63" s="218" t="s">
        <v>50</v>
      </c>
      <c r="G63" s="215" t="s">
        <v>56</v>
      </c>
      <c r="H63" s="219" t="s">
        <v>57</v>
      </c>
      <c r="I63" s="217" t="s">
        <v>64</v>
      </c>
    </row>
    <row r="64" spans="1:9" ht="42.5" thickBot="1" x14ac:dyDescent="0.4">
      <c r="A64" s="120" t="s">
        <v>1681</v>
      </c>
      <c r="B64" s="257"/>
      <c r="C64" s="103">
        <v>86.45</v>
      </c>
      <c r="D64" s="207" t="s">
        <v>83</v>
      </c>
      <c r="E64" s="207" t="s">
        <v>88</v>
      </c>
      <c r="F64" s="218" t="s">
        <v>50</v>
      </c>
      <c r="G64" s="215" t="s">
        <v>56</v>
      </c>
      <c r="H64" s="219" t="s">
        <v>57</v>
      </c>
      <c r="I64" s="217" t="s">
        <v>64</v>
      </c>
    </row>
    <row r="65" spans="1:9" ht="42.5" thickBot="1" x14ac:dyDescent="0.4">
      <c r="A65" s="120" t="s">
        <v>1682</v>
      </c>
      <c r="B65" s="257"/>
      <c r="C65" s="103">
        <v>62.6</v>
      </c>
      <c r="D65" s="207" t="s">
        <v>83</v>
      </c>
      <c r="E65" s="207" t="s">
        <v>88</v>
      </c>
      <c r="F65" s="218" t="s">
        <v>50</v>
      </c>
      <c r="G65" s="215" t="s">
        <v>56</v>
      </c>
      <c r="H65" s="219" t="s">
        <v>57</v>
      </c>
      <c r="I65" s="217" t="s">
        <v>64</v>
      </c>
    </row>
    <row r="66" spans="1:9" ht="42.5" thickBot="1" x14ac:dyDescent="0.4">
      <c r="A66" s="120" t="s">
        <v>1683</v>
      </c>
      <c r="B66" s="257"/>
      <c r="C66" s="103">
        <v>10.94</v>
      </c>
      <c r="D66" s="207" t="s">
        <v>83</v>
      </c>
      <c r="E66" s="207" t="s">
        <v>88</v>
      </c>
      <c r="F66" s="218" t="s">
        <v>50</v>
      </c>
      <c r="G66" s="215" t="s">
        <v>56</v>
      </c>
      <c r="H66" s="219" t="s">
        <v>57</v>
      </c>
      <c r="I66" s="217" t="s">
        <v>64</v>
      </c>
    </row>
    <row r="67" spans="1:9" ht="42.5" thickBot="1" x14ac:dyDescent="0.4">
      <c r="A67" s="120" t="s">
        <v>1684</v>
      </c>
      <c r="B67" s="257"/>
      <c r="C67" s="103">
        <v>10.94</v>
      </c>
      <c r="D67" s="207" t="s">
        <v>83</v>
      </c>
      <c r="E67" s="207" t="s">
        <v>88</v>
      </c>
      <c r="F67" s="218" t="s">
        <v>50</v>
      </c>
      <c r="G67" s="215" t="s">
        <v>56</v>
      </c>
      <c r="H67" s="219" t="s">
        <v>57</v>
      </c>
      <c r="I67" s="217" t="s">
        <v>64</v>
      </c>
    </row>
    <row r="68" spans="1:9" ht="42.5" thickBot="1" x14ac:dyDescent="0.4">
      <c r="A68" s="120" t="s">
        <v>1685</v>
      </c>
      <c r="B68" s="257"/>
      <c r="C68" s="103">
        <v>10.95</v>
      </c>
      <c r="D68" s="207" t="s">
        <v>83</v>
      </c>
      <c r="E68" s="207" t="s">
        <v>88</v>
      </c>
      <c r="F68" s="218" t="s">
        <v>50</v>
      </c>
      <c r="G68" s="215" t="s">
        <v>56</v>
      </c>
      <c r="H68" s="219" t="s">
        <v>57</v>
      </c>
      <c r="I68" s="217" t="s">
        <v>64</v>
      </c>
    </row>
    <row r="69" spans="1:9" ht="42.5" thickBot="1" x14ac:dyDescent="0.4">
      <c r="A69" s="120" t="s">
        <v>1686</v>
      </c>
      <c r="B69" s="257"/>
      <c r="C69" s="103">
        <v>3.15</v>
      </c>
      <c r="D69" s="207" t="s">
        <v>83</v>
      </c>
      <c r="E69" s="207" t="s">
        <v>88</v>
      </c>
      <c r="F69" s="218" t="s">
        <v>50</v>
      </c>
      <c r="G69" s="215" t="s">
        <v>56</v>
      </c>
      <c r="H69" s="219" t="s">
        <v>57</v>
      </c>
      <c r="I69" s="217" t="s">
        <v>64</v>
      </c>
    </row>
    <row r="70" spans="1:9" ht="42.5" thickBot="1" x14ac:dyDescent="0.4">
      <c r="A70" s="120" t="s">
        <v>1687</v>
      </c>
      <c r="B70" s="257"/>
      <c r="C70" s="103">
        <v>2.59</v>
      </c>
      <c r="D70" s="207" t="s">
        <v>83</v>
      </c>
      <c r="E70" s="207" t="s">
        <v>88</v>
      </c>
      <c r="F70" s="218" t="s">
        <v>50</v>
      </c>
      <c r="G70" s="215" t="s">
        <v>56</v>
      </c>
      <c r="H70" s="219" t="s">
        <v>57</v>
      </c>
      <c r="I70" s="217" t="s">
        <v>64</v>
      </c>
    </row>
    <row r="71" spans="1:9" ht="42.5" thickBot="1" x14ac:dyDescent="0.4">
      <c r="A71" s="120" t="s">
        <v>1688</v>
      </c>
      <c r="B71" s="257"/>
      <c r="C71" s="103">
        <v>7.72</v>
      </c>
      <c r="D71" s="207" t="s">
        <v>62</v>
      </c>
      <c r="E71" s="207" t="s">
        <v>88</v>
      </c>
      <c r="F71" s="218" t="s">
        <v>50</v>
      </c>
      <c r="G71" s="215" t="s">
        <v>56</v>
      </c>
      <c r="H71" s="219" t="s">
        <v>57</v>
      </c>
      <c r="I71" s="217" t="s">
        <v>64</v>
      </c>
    </row>
    <row r="72" spans="1:9" ht="42.5" thickBot="1" x14ac:dyDescent="0.4">
      <c r="A72" s="120" t="s">
        <v>1689</v>
      </c>
      <c r="B72" s="257"/>
      <c r="C72" s="103">
        <v>3.7</v>
      </c>
      <c r="D72" s="207" t="s">
        <v>62</v>
      </c>
      <c r="E72" s="207" t="s">
        <v>88</v>
      </c>
      <c r="F72" s="218" t="s">
        <v>50</v>
      </c>
      <c r="G72" s="215" t="s">
        <v>56</v>
      </c>
      <c r="H72" s="219" t="s">
        <v>57</v>
      </c>
      <c r="I72" s="217" t="s">
        <v>64</v>
      </c>
    </row>
    <row r="73" spans="1:9" ht="42" x14ac:dyDescent="0.35">
      <c r="A73" s="120" t="s">
        <v>1690</v>
      </c>
      <c r="B73" s="257"/>
      <c r="C73" s="103">
        <v>2.2400000000000002</v>
      </c>
      <c r="D73" s="99" t="s">
        <v>83</v>
      </c>
      <c r="E73" s="99" t="s">
        <v>88</v>
      </c>
      <c r="F73" s="100" t="s">
        <v>50</v>
      </c>
      <c r="G73" s="256" t="s">
        <v>56</v>
      </c>
      <c r="H73" s="102" t="s">
        <v>57</v>
      </c>
      <c r="I73" s="276" t="s">
        <v>64</v>
      </c>
    </row>
    <row r="74" spans="1:9" ht="42" x14ac:dyDescent="0.35">
      <c r="A74" s="120" t="s">
        <v>1691</v>
      </c>
      <c r="B74" s="257"/>
      <c r="C74" s="103">
        <v>10.17</v>
      </c>
      <c r="D74" s="99" t="s">
        <v>83</v>
      </c>
      <c r="E74" s="99" t="s">
        <v>88</v>
      </c>
      <c r="F74" s="100" t="s">
        <v>50</v>
      </c>
      <c r="G74" s="256" t="s">
        <v>56</v>
      </c>
      <c r="H74" s="102" t="s">
        <v>57</v>
      </c>
      <c r="I74" s="277" t="s">
        <v>68</v>
      </c>
    </row>
    <row r="75" spans="1:9" ht="42" x14ac:dyDescent="0.35">
      <c r="A75" s="120" t="s">
        <v>1692</v>
      </c>
      <c r="B75" s="257"/>
      <c r="C75" s="103">
        <v>13.26</v>
      </c>
      <c r="D75" s="99" t="s">
        <v>62</v>
      </c>
      <c r="E75" s="99" t="s">
        <v>88</v>
      </c>
      <c r="F75" s="100" t="s">
        <v>50</v>
      </c>
      <c r="G75" s="256" t="s">
        <v>56</v>
      </c>
      <c r="H75" s="102" t="s">
        <v>57</v>
      </c>
      <c r="I75" s="277" t="s">
        <v>68</v>
      </c>
    </row>
    <row r="76" spans="1:9" ht="42.5" thickBot="1" x14ac:dyDescent="0.4">
      <c r="A76" s="120" t="s">
        <v>1693</v>
      </c>
      <c r="B76" s="257"/>
      <c r="C76" s="103">
        <v>6.45</v>
      </c>
      <c r="D76" s="207" t="s">
        <v>83</v>
      </c>
      <c r="E76" s="207" t="s">
        <v>88</v>
      </c>
      <c r="F76" s="218" t="s">
        <v>50</v>
      </c>
      <c r="G76" s="215" t="s">
        <v>59</v>
      </c>
      <c r="H76" s="219" t="s">
        <v>60</v>
      </c>
      <c r="I76" s="249" t="s">
        <v>53</v>
      </c>
    </row>
    <row r="77" spans="1:9" ht="42.5" thickBot="1" x14ac:dyDescent="0.4">
      <c r="A77" s="120" t="s">
        <v>1694</v>
      </c>
      <c r="B77" s="257"/>
      <c r="C77" s="103">
        <v>8.66</v>
      </c>
      <c r="D77" s="207" t="s">
        <v>83</v>
      </c>
      <c r="E77" s="207" t="s">
        <v>88</v>
      </c>
      <c r="F77" s="218" t="s">
        <v>50</v>
      </c>
      <c r="G77" s="215" t="s">
        <v>59</v>
      </c>
      <c r="H77" s="219" t="s">
        <v>60</v>
      </c>
      <c r="I77" s="249" t="s">
        <v>53</v>
      </c>
    </row>
    <row r="78" spans="1:9" ht="42.5" thickBot="1" x14ac:dyDescent="0.4">
      <c r="A78" s="120" t="s">
        <v>1695</v>
      </c>
      <c r="B78" s="257"/>
      <c r="C78" s="103">
        <v>5.25</v>
      </c>
      <c r="D78" s="207" t="s">
        <v>83</v>
      </c>
      <c r="E78" s="207" t="s">
        <v>88</v>
      </c>
      <c r="F78" s="218" t="s">
        <v>50</v>
      </c>
      <c r="G78" s="215" t="s">
        <v>59</v>
      </c>
      <c r="H78" s="219" t="s">
        <v>60</v>
      </c>
      <c r="I78" s="249" t="s">
        <v>53</v>
      </c>
    </row>
    <row r="79" spans="1:9" x14ac:dyDescent="0.35">
      <c r="A79" s="514" t="s">
        <v>26</v>
      </c>
      <c r="B79" s="515"/>
      <c r="C79" s="555">
        <f>SUM(C4:C78)</f>
        <v>1050.5600000000006</v>
      </c>
      <c r="D79" s="511"/>
      <c r="E79" s="511"/>
      <c r="F79" s="511"/>
      <c r="G79" s="511"/>
      <c r="H79" s="511"/>
      <c r="I79" s="511"/>
    </row>
    <row r="80" spans="1:9" x14ac:dyDescent="0.35">
      <c r="A80" s="514"/>
      <c r="B80" s="515"/>
      <c r="C80" s="555"/>
      <c r="D80" s="511"/>
      <c r="E80" s="511"/>
      <c r="F80" s="511"/>
      <c r="G80" s="511"/>
      <c r="H80" s="511"/>
      <c r="I80" s="511"/>
    </row>
    <row r="81" spans="1:9" s="205" customFormat="1" ht="16" thickBot="1" x14ac:dyDescent="0.4">
      <c r="A81" s="267"/>
      <c r="B81" s="231"/>
      <c r="C81" s="268"/>
      <c r="D81" s="232"/>
      <c r="E81" s="232"/>
      <c r="F81" s="232"/>
      <c r="G81" s="232"/>
      <c r="H81" s="232"/>
      <c r="I81" s="232"/>
    </row>
    <row r="82" spans="1:9" ht="15" thickBot="1" x14ac:dyDescent="0.4">
      <c r="A82" s="463" t="s">
        <v>39</v>
      </c>
      <c r="B82" s="443" t="e">
        <f>#REF!</f>
        <v>#REF!</v>
      </c>
      <c r="C82" s="461"/>
    </row>
    <row r="83" spans="1:9" ht="15" thickBot="1" x14ac:dyDescent="0.4">
      <c r="A83" s="464" t="s">
        <v>70</v>
      </c>
      <c r="B83" s="444">
        <f>C78+C77+C76+C57</f>
        <v>31.299999999999997</v>
      </c>
      <c r="C83" s="462"/>
    </row>
    <row r="84" spans="1:9" ht="15" thickBot="1" x14ac:dyDescent="0.4">
      <c r="A84" s="465" t="s">
        <v>71</v>
      </c>
      <c r="B84" s="294">
        <f>C73+C68+C67+C66+C65+C64+C63+C62+C61+C60+C59+C58+C56+C55+C54</f>
        <v>546.4</v>
      </c>
      <c r="C84" s="445"/>
    </row>
    <row r="85" spans="1:9" x14ac:dyDescent="0.35">
      <c r="A85" s="56" t="s">
        <v>2638</v>
      </c>
      <c r="B85" s="466">
        <f>C75+C74+C72+C70+C69+C71+C53+C52+C51+C50+C49+C48+C47+C46+C45+C44+C43+C42+C41+C40+C39+C37+C36+C38+C34+C33+C32+C31+C30+C29+C28+C27+C26+C25+C24+C22+C21+C18+C20+C19+C16+C15+C14+C13+C12+C11+C10+C9+C8+C7+C6+C5+C4+C23+C35+C17</f>
        <v>472.86</v>
      </c>
      <c r="C85" s="435"/>
    </row>
    <row r="86" spans="1:9" x14ac:dyDescent="0.35">
      <c r="A86" s="374" t="s">
        <v>2521</v>
      </c>
      <c r="B86" s="422">
        <f>B83+B84+B85</f>
        <v>1050.56</v>
      </c>
      <c r="C86" s="245"/>
    </row>
  </sheetData>
  <mergeCells count="11">
    <mergeCell ref="F79:F80"/>
    <mergeCell ref="G79:G80"/>
    <mergeCell ref="H79:H80"/>
    <mergeCell ref="I79:I80"/>
    <mergeCell ref="A1:I2"/>
    <mergeCell ref="D3:E3"/>
    <mergeCell ref="A79:A80"/>
    <mergeCell ref="B79:B80"/>
    <mergeCell ref="C79:C80"/>
    <mergeCell ref="D79:D80"/>
    <mergeCell ref="E79:E80"/>
  </mergeCells>
  <phoneticPr fontId="1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86887-007E-4BD2-B009-00F3CA9B3FD2}">
  <dimension ref="A1:I103"/>
  <sheetViews>
    <sheetView workbookViewId="0">
      <selection activeCell="A3" sqref="A3:I3"/>
    </sheetView>
  </sheetViews>
  <sheetFormatPr baseColWidth="10" defaultRowHeight="14.5" x14ac:dyDescent="0.35"/>
  <cols>
    <col min="1" max="1" width="14.1796875" customWidth="1"/>
  </cols>
  <sheetData>
    <row r="1" spans="1:9" x14ac:dyDescent="0.35">
      <c r="A1" s="491" t="s">
        <v>1559</v>
      </c>
      <c r="B1" s="492"/>
      <c r="C1" s="492"/>
      <c r="D1" s="492"/>
      <c r="E1" s="492"/>
      <c r="F1" s="492"/>
      <c r="G1" s="492"/>
      <c r="H1" s="492"/>
      <c r="I1" s="493"/>
    </row>
    <row r="2" spans="1:9" ht="14.5" customHeight="1" thickBot="1" x14ac:dyDescent="0.4">
      <c r="A2" s="494"/>
      <c r="B2" s="495"/>
      <c r="C2" s="495"/>
      <c r="D2" s="495"/>
      <c r="E2" s="495"/>
      <c r="F2" s="495"/>
      <c r="G2" s="495"/>
      <c r="H2" s="495"/>
      <c r="I2" s="496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s="261" customFormat="1" ht="72" x14ac:dyDescent="0.35">
      <c r="A4" s="273" t="s">
        <v>1645</v>
      </c>
      <c r="B4" s="275">
        <v>1</v>
      </c>
      <c r="C4" s="149">
        <v>12.24</v>
      </c>
      <c r="D4" s="35" t="s">
        <v>58</v>
      </c>
      <c r="E4" s="35" t="s">
        <v>49</v>
      </c>
      <c r="F4" s="36" t="s">
        <v>95</v>
      </c>
      <c r="G4" s="37" t="s">
        <v>56</v>
      </c>
      <c r="H4" s="37" t="s">
        <v>57</v>
      </c>
      <c r="I4" s="38" t="s">
        <v>63</v>
      </c>
    </row>
    <row r="5" spans="1:9" s="261" customFormat="1" ht="72" x14ac:dyDescent="0.35">
      <c r="A5" s="273" t="s">
        <v>1620</v>
      </c>
      <c r="B5" s="275">
        <v>1</v>
      </c>
      <c r="C5" s="149">
        <v>11.72</v>
      </c>
      <c r="D5" s="35" t="s">
        <v>58</v>
      </c>
      <c r="E5" s="35" t="s">
        <v>49</v>
      </c>
      <c r="F5" s="36" t="s">
        <v>95</v>
      </c>
      <c r="G5" s="37" t="s">
        <v>56</v>
      </c>
      <c r="H5" s="37" t="s">
        <v>57</v>
      </c>
      <c r="I5" s="38" t="s">
        <v>63</v>
      </c>
    </row>
    <row r="6" spans="1:9" s="261" customFormat="1" ht="72" x14ac:dyDescent="0.35">
      <c r="A6" s="273" t="s">
        <v>1621</v>
      </c>
      <c r="B6" s="275">
        <v>1</v>
      </c>
      <c r="C6" s="149">
        <v>12.13</v>
      </c>
      <c r="D6" s="35" t="s">
        <v>58</v>
      </c>
      <c r="E6" s="35" t="s">
        <v>49</v>
      </c>
      <c r="F6" s="36" t="s">
        <v>95</v>
      </c>
      <c r="G6" s="37" t="s">
        <v>56</v>
      </c>
      <c r="H6" s="37" t="s">
        <v>57</v>
      </c>
      <c r="I6" s="38" t="s">
        <v>63</v>
      </c>
    </row>
    <row r="7" spans="1:9" s="261" customFormat="1" ht="72" x14ac:dyDescent="0.35">
      <c r="A7" s="273" t="s">
        <v>1622</v>
      </c>
      <c r="B7" s="275">
        <v>1</v>
      </c>
      <c r="C7" s="149">
        <v>12.18</v>
      </c>
      <c r="D7" s="35" t="s">
        <v>58</v>
      </c>
      <c r="E7" s="35" t="s">
        <v>49</v>
      </c>
      <c r="F7" s="36" t="s">
        <v>95</v>
      </c>
      <c r="G7" s="37" t="s">
        <v>56</v>
      </c>
      <c r="H7" s="37" t="s">
        <v>57</v>
      </c>
      <c r="I7" s="38" t="s">
        <v>63</v>
      </c>
    </row>
    <row r="8" spans="1:9" s="261" customFormat="1" ht="72" x14ac:dyDescent="0.35">
      <c r="A8" s="273" t="s">
        <v>1623</v>
      </c>
      <c r="B8" s="275">
        <v>1</v>
      </c>
      <c r="C8" s="149">
        <v>11.33</v>
      </c>
      <c r="D8" s="35" t="s">
        <v>58</v>
      </c>
      <c r="E8" s="35" t="s">
        <v>49</v>
      </c>
      <c r="F8" s="36" t="s">
        <v>95</v>
      </c>
      <c r="G8" s="37" t="s">
        <v>56</v>
      </c>
      <c r="H8" s="37" t="s">
        <v>57</v>
      </c>
      <c r="I8" s="38" t="s">
        <v>63</v>
      </c>
    </row>
    <row r="9" spans="1:9" s="261" customFormat="1" ht="72" x14ac:dyDescent="0.35">
      <c r="A9" s="273" t="s">
        <v>1624</v>
      </c>
      <c r="B9" s="275">
        <v>1</v>
      </c>
      <c r="C9" s="149">
        <v>11.92</v>
      </c>
      <c r="D9" s="35" t="s">
        <v>58</v>
      </c>
      <c r="E9" s="35" t="s">
        <v>49</v>
      </c>
      <c r="F9" s="36" t="s">
        <v>95</v>
      </c>
      <c r="G9" s="37" t="s">
        <v>56</v>
      </c>
      <c r="H9" s="37" t="s">
        <v>57</v>
      </c>
      <c r="I9" s="38" t="s">
        <v>63</v>
      </c>
    </row>
    <row r="10" spans="1:9" s="261" customFormat="1" ht="72" x14ac:dyDescent="0.35">
      <c r="A10" s="273" t="s">
        <v>1625</v>
      </c>
      <c r="B10" s="275">
        <v>1</v>
      </c>
      <c r="C10" s="149">
        <v>19.46</v>
      </c>
      <c r="D10" s="35" t="s">
        <v>58</v>
      </c>
      <c r="E10" s="35" t="s">
        <v>49</v>
      </c>
      <c r="F10" s="36" t="s">
        <v>95</v>
      </c>
      <c r="G10" s="37" t="s">
        <v>56</v>
      </c>
      <c r="H10" s="37" t="s">
        <v>57</v>
      </c>
      <c r="I10" s="38" t="s">
        <v>63</v>
      </c>
    </row>
    <row r="11" spans="1:9" s="261" customFormat="1" ht="72" x14ac:dyDescent="0.35">
      <c r="A11" s="273" t="s">
        <v>1626</v>
      </c>
      <c r="B11" s="275">
        <v>1</v>
      </c>
      <c r="C11" s="149">
        <v>19.46</v>
      </c>
      <c r="D11" s="35" t="s">
        <v>58</v>
      </c>
      <c r="E11" s="35" t="s">
        <v>49</v>
      </c>
      <c r="F11" s="36" t="s">
        <v>95</v>
      </c>
      <c r="G11" s="37" t="s">
        <v>56</v>
      </c>
      <c r="H11" s="37" t="s">
        <v>57</v>
      </c>
      <c r="I11" s="38" t="s">
        <v>63</v>
      </c>
    </row>
    <row r="12" spans="1:9" s="261" customFormat="1" ht="72" x14ac:dyDescent="0.35">
      <c r="A12" s="273" t="s">
        <v>1627</v>
      </c>
      <c r="B12" s="275">
        <v>1</v>
      </c>
      <c r="C12" s="149">
        <v>12.96</v>
      </c>
      <c r="D12" s="35" t="s">
        <v>58</v>
      </c>
      <c r="E12" s="35" t="s">
        <v>49</v>
      </c>
      <c r="F12" s="36" t="s">
        <v>95</v>
      </c>
      <c r="G12" s="37" t="s">
        <v>56</v>
      </c>
      <c r="H12" s="37" t="s">
        <v>57</v>
      </c>
      <c r="I12" s="38" t="s">
        <v>63</v>
      </c>
    </row>
    <row r="13" spans="1:9" s="261" customFormat="1" ht="72" x14ac:dyDescent="0.35">
      <c r="A13" s="273" t="s">
        <v>1628</v>
      </c>
      <c r="B13" s="275">
        <v>1</v>
      </c>
      <c r="C13" s="149">
        <v>12.44</v>
      </c>
      <c r="D13" s="35" t="s">
        <v>58</v>
      </c>
      <c r="E13" s="35" t="s">
        <v>49</v>
      </c>
      <c r="F13" s="36" t="s">
        <v>95</v>
      </c>
      <c r="G13" s="37" t="s">
        <v>56</v>
      </c>
      <c r="H13" s="37" t="s">
        <v>57</v>
      </c>
      <c r="I13" s="38" t="s">
        <v>63</v>
      </c>
    </row>
    <row r="14" spans="1:9" s="261" customFormat="1" ht="72" x14ac:dyDescent="0.35">
      <c r="A14" s="273" t="s">
        <v>1629</v>
      </c>
      <c r="B14" s="275">
        <v>1</v>
      </c>
      <c r="C14" s="149">
        <v>12.85</v>
      </c>
      <c r="D14" s="35" t="s">
        <v>58</v>
      </c>
      <c r="E14" s="35" t="s">
        <v>49</v>
      </c>
      <c r="F14" s="36" t="s">
        <v>95</v>
      </c>
      <c r="G14" s="37" t="s">
        <v>56</v>
      </c>
      <c r="H14" s="37" t="s">
        <v>57</v>
      </c>
      <c r="I14" s="38" t="s">
        <v>63</v>
      </c>
    </row>
    <row r="15" spans="1:9" s="261" customFormat="1" ht="72" x14ac:dyDescent="0.35">
      <c r="A15" s="273" t="s">
        <v>1630</v>
      </c>
      <c r="B15" s="275">
        <v>1</v>
      </c>
      <c r="C15" s="149">
        <v>12.85</v>
      </c>
      <c r="D15" s="35" t="s">
        <v>58</v>
      </c>
      <c r="E15" s="35" t="s">
        <v>49</v>
      </c>
      <c r="F15" s="36" t="s">
        <v>95</v>
      </c>
      <c r="G15" s="37" t="s">
        <v>56</v>
      </c>
      <c r="H15" s="37" t="s">
        <v>57</v>
      </c>
      <c r="I15" s="38" t="s">
        <v>63</v>
      </c>
    </row>
    <row r="16" spans="1:9" s="261" customFormat="1" ht="72" x14ac:dyDescent="0.35">
      <c r="A16" s="273" t="s">
        <v>1631</v>
      </c>
      <c r="B16" s="275">
        <v>1</v>
      </c>
      <c r="C16" s="149">
        <v>12.44</v>
      </c>
      <c r="D16" s="35" t="s">
        <v>58</v>
      </c>
      <c r="E16" s="35" t="s">
        <v>49</v>
      </c>
      <c r="F16" s="36" t="s">
        <v>95</v>
      </c>
      <c r="G16" s="37" t="s">
        <v>56</v>
      </c>
      <c r="H16" s="37" t="s">
        <v>57</v>
      </c>
      <c r="I16" s="38" t="s">
        <v>63</v>
      </c>
    </row>
    <row r="17" spans="1:9" s="261" customFormat="1" ht="72" x14ac:dyDescent="0.35">
      <c r="A17" s="273" t="s">
        <v>1632</v>
      </c>
      <c r="B17" s="275">
        <v>1</v>
      </c>
      <c r="C17" s="149">
        <v>12.96</v>
      </c>
      <c r="D17" s="35" t="s">
        <v>58</v>
      </c>
      <c r="E17" s="35" t="s">
        <v>49</v>
      </c>
      <c r="F17" s="36" t="s">
        <v>95</v>
      </c>
      <c r="G17" s="37" t="s">
        <v>56</v>
      </c>
      <c r="H17" s="37" t="s">
        <v>57</v>
      </c>
      <c r="I17" s="38" t="s">
        <v>63</v>
      </c>
    </row>
    <row r="18" spans="1:9" s="261" customFormat="1" ht="72" x14ac:dyDescent="0.35">
      <c r="A18" s="273" t="s">
        <v>1633</v>
      </c>
      <c r="B18" s="275">
        <v>1</v>
      </c>
      <c r="C18" s="149">
        <v>12.99</v>
      </c>
      <c r="D18" s="35" t="s">
        <v>58</v>
      </c>
      <c r="E18" s="35" t="s">
        <v>49</v>
      </c>
      <c r="F18" s="36" t="s">
        <v>95</v>
      </c>
      <c r="G18" s="37" t="s">
        <v>56</v>
      </c>
      <c r="H18" s="37" t="s">
        <v>57</v>
      </c>
      <c r="I18" s="38" t="s">
        <v>63</v>
      </c>
    </row>
    <row r="19" spans="1:9" s="261" customFormat="1" ht="72" x14ac:dyDescent="0.35">
      <c r="A19" s="273" t="s">
        <v>1634</v>
      </c>
      <c r="B19" s="275">
        <v>1</v>
      </c>
      <c r="C19" s="149">
        <v>20.23</v>
      </c>
      <c r="D19" s="35" t="s">
        <v>58</v>
      </c>
      <c r="E19" s="35" t="s">
        <v>49</v>
      </c>
      <c r="F19" s="36" t="s">
        <v>95</v>
      </c>
      <c r="G19" s="37" t="s">
        <v>56</v>
      </c>
      <c r="H19" s="37" t="s">
        <v>57</v>
      </c>
      <c r="I19" s="38" t="s">
        <v>63</v>
      </c>
    </row>
    <row r="20" spans="1:9" s="261" customFormat="1" ht="72" x14ac:dyDescent="0.35">
      <c r="A20" s="273" t="s">
        <v>1635</v>
      </c>
      <c r="B20" s="275">
        <v>1</v>
      </c>
      <c r="C20" s="149">
        <v>20.23</v>
      </c>
      <c r="D20" s="35" t="s">
        <v>58</v>
      </c>
      <c r="E20" s="35" t="s">
        <v>49</v>
      </c>
      <c r="F20" s="36" t="s">
        <v>95</v>
      </c>
      <c r="G20" s="37" t="s">
        <v>56</v>
      </c>
      <c r="H20" s="37" t="s">
        <v>57</v>
      </c>
      <c r="I20" s="38" t="s">
        <v>63</v>
      </c>
    </row>
    <row r="21" spans="1:9" s="261" customFormat="1" ht="72" x14ac:dyDescent="0.35">
      <c r="A21" s="273" t="s">
        <v>1636</v>
      </c>
      <c r="B21" s="275">
        <v>1</v>
      </c>
      <c r="C21" s="149">
        <v>13.12</v>
      </c>
      <c r="D21" s="35" t="s">
        <v>58</v>
      </c>
      <c r="E21" s="35" t="s">
        <v>49</v>
      </c>
      <c r="F21" s="36" t="s">
        <v>95</v>
      </c>
      <c r="G21" s="37" t="s">
        <v>56</v>
      </c>
      <c r="H21" s="37" t="s">
        <v>57</v>
      </c>
      <c r="I21" s="38" t="s">
        <v>63</v>
      </c>
    </row>
    <row r="22" spans="1:9" s="261" customFormat="1" ht="72" x14ac:dyDescent="0.35">
      <c r="A22" s="273" t="s">
        <v>1637</v>
      </c>
      <c r="B22" s="275">
        <v>1</v>
      </c>
      <c r="C22" s="149">
        <v>12.66</v>
      </c>
      <c r="D22" s="35" t="s">
        <v>58</v>
      </c>
      <c r="E22" s="35" t="s">
        <v>49</v>
      </c>
      <c r="F22" s="36" t="s">
        <v>95</v>
      </c>
      <c r="G22" s="37" t="s">
        <v>56</v>
      </c>
      <c r="H22" s="37" t="s">
        <v>57</v>
      </c>
      <c r="I22" s="38" t="s">
        <v>63</v>
      </c>
    </row>
    <row r="23" spans="1:9" s="261" customFormat="1" ht="72" x14ac:dyDescent="0.35">
      <c r="A23" s="273" t="s">
        <v>1638</v>
      </c>
      <c r="B23" s="275">
        <v>1</v>
      </c>
      <c r="C23" s="149">
        <v>11.34</v>
      </c>
      <c r="D23" s="35" t="s">
        <v>58</v>
      </c>
      <c r="E23" s="35" t="s">
        <v>49</v>
      </c>
      <c r="F23" s="36" t="s">
        <v>95</v>
      </c>
      <c r="G23" s="37" t="s">
        <v>56</v>
      </c>
      <c r="H23" s="37" t="s">
        <v>57</v>
      </c>
      <c r="I23" s="38" t="s">
        <v>63</v>
      </c>
    </row>
    <row r="24" spans="1:9" s="261" customFormat="1" ht="72" x14ac:dyDescent="0.35">
      <c r="A24" s="273" t="s">
        <v>1639</v>
      </c>
      <c r="B24" s="275">
        <v>1</v>
      </c>
      <c r="C24" s="149">
        <v>12.85</v>
      </c>
      <c r="D24" s="35" t="s">
        <v>58</v>
      </c>
      <c r="E24" s="35" t="s">
        <v>49</v>
      </c>
      <c r="F24" s="36" t="s">
        <v>95</v>
      </c>
      <c r="G24" s="37" t="s">
        <v>56</v>
      </c>
      <c r="H24" s="37" t="s">
        <v>57</v>
      </c>
      <c r="I24" s="38" t="s">
        <v>63</v>
      </c>
    </row>
    <row r="25" spans="1:9" s="261" customFormat="1" ht="72" x14ac:dyDescent="0.35">
      <c r="A25" s="273" t="s">
        <v>1640</v>
      </c>
      <c r="B25" s="275">
        <v>1</v>
      </c>
      <c r="C25" s="149">
        <v>12.86</v>
      </c>
      <c r="D25" s="35" t="s">
        <v>58</v>
      </c>
      <c r="E25" s="35" t="s">
        <v>49</v>
      </c>
      <c r="F25" s="36" t="s">
        <v>95</v>
      </c>
      <c r="G25" s="37" t="s">
        <v>56</v>
      </c>
      <c r="H25" s="37" t="s">
        <v>57</v>
      </c>
      <c r="I25" s="38" t="s">
        <v>63</v>
      </c>
    </row>
    <row r="26" spans="1:9" s="261" customFormat="1" ht="72" x14ac:dyDescent="0.35">
      <c r="A26" s="273" t="s">
        <v>1641</v>
      </c>
      <c r="B26" s="275">
        <v>1</v>
      </c>
      <c r="C26" s="149">
        <v>18.579999999999998</v>
      </c>
      <c r="D26" s="35" t="s">
        <v>58</v>
      </c>
      <c r="E26" s="35" t="s">
        <v>49</v>
      </c>
      <c r="F26" s="36" t="s">
        <v>95</v>
      </c>
      <c r="G26" s="37" t="s">
        <v>56</v>
      </c>
      <c r="H26" s="37" t="s">
        <v>57</v>
      </c>
      <c r="I26" s="38" t="s">
        <v>63</v>
      </c>
    </row>
    <row r="27" spans="1:9" s="261" customFormat="1" ht="72" x14ac:dyDescent="0.35">
      <c r="A27" s="273" t="s">
        <v>1642</v>
      </c>
      <c r="B27" s="275">
        <v>1</v>
      </c>
      <c r="C27" s="149">
        <v>21.37</v>
      </c>
      <c r="D27" s="35" t="s">
        <v>58</v>
      </c>
      <c r="E27" s="35" t="s">
        <v>49</v>
      </c>
      <c r="F27" s="36" t="s">
        <v>95</v>
      </c>
      <c r="G27" s="37" t="s">
        <v>56</v>
      </c>
      <c r="H27" s="37" t="s">
        <v>57</v>
      </c>
      <c r="I27" s="38" t="s">
        <v>63</v>
      </c>
    </row>
    <row r="28" spans="1:9" s="261" customFormat="1" ht="72" x14ac:dyDescent="0.35">
      <c r="A28" s="273" t="s">
        <v>1643</v>
      </c>
      <c r="B28" s="275">
        <v>1</v>
      </c>
      <c r="C28" s="149">
        <v>14.2</v>
      </c>
      <c r="D28" s="35" t="s">
        <v>58</v>
      </c>
      <c r="E28" s="35" t="s">
        <v>49</v>
      </c>
      <c r="F28" s="36" t="s">
        <v>95</v>
      </c>
      <c r="G28" s="37" t="s">
        <v>56</v>
      </c>
      <c r="H28" s="37" t="s">
        <v>57</v>
      </c>
      <c r="I28" s="38" t="s">
        <v>63</v>
      </c>
    </row>
    <row r="29" spans="1:9" s="261" customFormat="1" ht="72" x14ac:dyDescent="0.35">
      <c r="A29" s="273" t="s">
        <v>1644</v>
      </c>
      <c r="B29" s="275">
        <v>1</v>
      </c>
      <c r="C29" s="149">
        <v>13.13</v>
      </c>
      <c r="D29" s="35" t="s">
        <v>58</v>
      </c>
      <c r="E29" s="35" t="s">
        <v>49</v>
      </c>
      <c r="F29" s="36" t="s">
        <v>95</v>
      </c>
      <c r="G29" s="37" t="s">
        <v>56</v>
      </c>
      <c r="H29" s="37" t="s">
        <v>57</v>
      </c>
      <c r="I29" s="38" t="s">
        <v>63</v>
      </c>
    </row>
    <row r="30" spans="1:9" s="261" customFormat="1" ht="72" x14ac:dyDescent="0.35">
      <c r="A30" s="273" t="s">
        <v>1670</v>
      </c>
      <c r="B30" s="275">
        <v>1</v>
      </c>
      <c r="C30" s="149">
        <v>3.12</v>
      </c>
      <c r="D30" s="35" t="s">
        <v>58</v>
      </c>
      <c r="E30" s="35" t="s">
        <v>49</v>
      </c>
      <c r="F30" s="36" t="s">
        <v>95</v>
      </c>
      <c r="G30" s="37" t="s">
        <v>56</v>
      </c>
      <c r="H30" s="37" t="s">
        <v>57</v>
      </c>
      <c r="I30" s="38" t="s">
        <v>63</v>
      </c>
    </row>
    <row r="31" spans="1:9" s="261" customFormat="1" ht="72" x14ac:dyDescent="0.35">
      <c r="A31" s="273" t="s">
        <v>1646</v>
      </c>
      <c r="B31" s="275">
        <v>1</v>
      </c>
      <c r="C31" s="149">
        <v>3.12</v>
      </c>
      <c r="D31" s="35" t="s">
        <v>58</v>
      </c>
      <c r="E31" s="35" t="s">
        <v>49</v>
      </c>
      <c r="F31" s="36" t="s">
        <v>95</v>
      </c>
      <c r="G31" s="37" t="s">
        <v>56</v>
      </c>
      <c r="H31" s="37" t="s">
        <v>57</v>
      </c>
      <c r="I31" s="38" t="s">
        <v>63</v>
      </c>
    </row>
    <row r="32" spans="1:9" s="261" customFormat="1" ht="72" x14ac:dyDescent="0.35">
      <c r="A32" s="273" t="s">
        <v>1647</v>
      </c>
      <c r="B32" s="275">
        <v>1</v>
      </c>
      <c r="C32" s="149">
        <v>3.12</v>
      </c>
      <c r="D32" s="35" t="s">
        <v>58</v>
      </c>
      <c r="E32" s="35" t="s">
        <v>49</v>
      </c>
      <c r="F32" s="36" t="s">
        <v>95</v>
      </c>
      <c r="G32" s="37" t="s">
        <v>56</v>
      </c>
      <c r="H32" s="37" t="s">
        <v>57</v>
      </c>
      <c r="I32" s="38" t="s">
        <v>63</v>
      </c>
    </row>
    <row r="33" spans="1:9" s="261" customFormat="1" ht="72" x14ac:dyDescent="0.35">
      <c r="A33" s="273" t="s">
        <v>1648</v>
      </c>
      <c r="B33" s="275">
        <v>1</v>
      </c>
      <c r="C33" s="149">
        <v>3.12</v>
      </c>
      <c r="D33" s="35" t="s">
        <v>58</v>
      </c>
      <c r="E33" s="35" t="s">
        <v>49</v>
      </c>
      <c r="F33" s="36" t="s">
        <v>95</v>
      </c>
      <c r="G33" s="37" t="s">
        <v>56</v>
      </c>
      <c r="H33" s="37" t="s">
        <v>57</v>
      </c>
      <c r="I33" s="38" t="s">
        <v>63</v>
      </c>
    </row>
    <row r="34" spans="1:9" s="261" customFormat="1" ht="72" x14ac:dyDescent="0.35">
      <c r="A34" s="273" t="s">
        <v>1649</v>
      </c>
      <c r="B34" s="275">
        <v>1</v>
      </c>
      <c r="C34" s="149">
        <v>2.8</v>
      </c>
      <c r="D34" s="35" t="s">
        <v>58</v>
      </c>
      <c r="E34" s="35" t="s">
        <v>49</v>
      </c>
      <c r="F34" s="36" t="s">
        <v>95</v>
      </c>
      <c r="G34" s="37" t="s">
        <v>56</v>
      </c>
      <c r="H34" s="37" t="s">
        <v>57</v>
      </c>
      <c r="I34" s="38" t="s">
        <v>63</v>
      </c>
    </row>
    <row r="35" spans="1:9" s="261" customFormat="1" ht="72" x14ac:dyDescent="0.35">
      <c r="A35" s="273" t="s">
        <v>1650</v>
      </c>
      <c r="B35" s="275">
        <v>1</v>
      </c>
      <c r="C35" s="149">
        <v>3.11</v>
      </c>
      <c r="D35" s="35" t="s">
        <v>58</v>
      </c>
      <c r="E35" s="35" t="s">
        <v>49</v>
      </c>
      <c r="F35" s="36" t="s">
        <v>95</v>
      </c>
      <c r="G35" s="37" t="s">
        <v>56</v>
      </c>
      <c r="H35" s="37" t="s">
        <v>57</v>
      </c>
      <c r="I35" s="38" t="s">
        <v>63</v>
      </c>
    </row>
    <row r="36" spans="1:9" s="261" customFormat="1" ht="72" x14ac:dyDescent="0.35">
      <c r="A36" s="273" t="s">
        <v>1651</v>
      </c>
      <c r="B36" s="275">
        <v>1</v>
      </c>
      <c r="C36" s="149">
        <v>3.52</v>
      </c>
      <c r="D36" s="35" t="s">
        <v>58</v>
      </c>
      <c r="E36" s="35" t="s">
        <v>49</v>
      </c>
      <c r="F36" s="36" t="s">
        <v>95</v>
      </c>
      <c r="G36" s="37" t="s">
        <v>56</v>
      </c>
      <c r="H36" s="37" t="s">
        <v>57</v>
      </c>
      <c r="I36" s="38" t="s">
        <v>63</v>
      </c>
    </row>
    <row r="37" spans="1:9" s="261" customFormat="1" ht="72" x14ac:dyDescent="0.35">
      <c r="A37" s="273" t="s">
        <v>1652</v>
      </c>
      <c r="B37" s="275">
        <v>1</v>
      </c>
      <c r="C37" s="149">
        <v>3.52</v>
      </c>
      <c r="D37" s="35" t="s">
        <v>58</v>
      </c>
      <c r="E37" s="35" t="s">
        <v>49</v>
      </c>
      <c r="F37" s="36" t="s">
        <v>95</v>
      </c>
      <c r="G37" s="37" t="s">
        <v>56</v>
      </c>
      <c r="H37" s="37" t="s">
        <v>57</v>
      </c>
      <c r="I37" s="38" t="s">
        <v>63</v>
      </c>
    </row>
    <row r="38" spans="1:9" s="261" customFormat="1" ht="72" x14ac:dyDescent="0.35">
      <c r="A38" s="273" t="s">
        <v>1653</v>
      </c>
      <c r="B38" s="275">
        <v>1</v>
      </c>
      <c r="C38" s="149">
        <v>3.12</v>
      </c>
      <c r="D38" s="35" t="s">
        <v>58</v>
      </c>
      <c r="E38" s="35" t="s">
        <v>49</v>
      </c>
      <c r="F38" s="36" t="s">
        <v>95</v>
      </c>
      <c r="G38" s="37" t="s">
        <v>56</v>
      </c>
      <c r="H38" s="37" t="s">
        <v>57</v>
      </c>
      <c r="I38" s="38" t="s">
        <v>63</v>
      </c>
    </row>
    <row r="39" spans="1:9" s="261" customFormat="1" ht="72" x14ac:dyDescent="0.35">
      <c r="A39" s="273" t="s">
        <v>1654</v>
      </c>
      <c r="B39" s="275">
        <v>1</v>
      </c>
      <c r="C39" s="149">
        <v>3.12</v>
      </c>
      <c r="D39" s="35" t="s">
        <v>58</v>
      </c>
      <c r="E39" s="35" t="s">
        <v>49</v>
      </c>
      <c r="F39" s="36" t="s">
        <v>95</v>
      </c>
      <c r="G39" s="37" t="s">
        <v>56</v>
      </c>
      <c r="H39" s="37" t="s">
        <v>57</v>
      </c>
      <c r="I39" s="38" t="s">
        <v>63</v>
      </c>
    </row>
    <row r="40" spans="1:9" s="261" customFormat="1" ht="72" x14ac:dyDescent="0.35">
      <c r="A40" s="273" t="s">
        <v>1655</v>
      </c>
      <c r="B40" s="275">
        <v>1</v>
      </c>
      <c r="C40" s="149">
        <v>3.12</v>
      </c>
      <c r="D40" s="35" t="s">
        <v>58</v>
      </c>
      <c r="E40" s="35" t="s">
        <v>49</v>
      </c>
      <c r="F40" s="36" t="s">
        <v>95</v>
      </c>
      <c r="G40" s="37" t="s">
        <v>56</v>
      </c>
      <c r="H40" s="37" t="s">
        <v>57</v>
      </c>
      <c r="I40" s="38" t="s">
        <v>63</v>
      </c>
    </row>
    <row r="41" spans="1:9" s="261" customFormat="1" ht="72" x14ac:dyDescent="0.35">
      <c r="A41" s="273" t="s">
        <v>1656</v>
      </c>
      <c r="B41" s="275">
        <v>1</v>
      </c>
      <c r="C41" s="149">
        <v>3.12</v>
      </c>
      <c r="D41" s="35" t="s">
        <v>58</v>
      </c>
      <c r="E41" s="35" t="s">
        <v>49</v>
      </c>
      <c r="F41" s="36" t="s">
        <v>95</v>
      </c>
      <c r="G41" s="37" t="s">
        <v>56</v>
      </c>
      <c r="H41" s="37" t="s">
        <v>57</v>
      </c>
      <c r="I41" s="38" t="s">
        <v>63</v>
      </c>
    </row>
    <row r="42" spans="1:9" s="261" customFormat="1" ht="72" x14ac:dyDescent="0.35">
      <c r="A42" s="273" t="s">
        <v>1657</v>
      </c>
      <c r="B42" s="275">
        <v>1</v>
      </c>
      <c r="C42" s="149">
        <v>3.12</v>
      </c>
      <c r="D42" s="35" t="s">
        <v>58</v>
      </c>
      <c r="E42" s="35" t="s">
        <v>49</v>
      </c>
      <c r="F42" s="36" t="s">
        <v>95</v>
      </c>
      <c r="G42" s="37" t="s">
        <v>56</v>
      </c>
      <c r="H42" s="37" t="s">
        <v>57</v>
      </c>
      <c r="I42" s="38" t="s">
        <v>63</v>
      </c>
    </row>
    <row r="43" spans="1:9" s="261" customFormat="1" ht="72" x14ac:dyDescent="0.35">
      <c r="A43" s="273" t="s">
        <v>1658</v>
      </c>
      <c r="B43" s="275">
        <v>1</v>
      </c>
      <c r="C43" s="149">
        <v>3.12</v>
      </c>
      <c r="D43" s="35" t="s">
        <v>58</v>
      </c>
      <c r="E43" s="35" t="s">
        <v>49</v>
      </c>
      <c r="F43" s="36" t="s">
        <v>95</v>
      </c>
      <c r="G43" s="37" t="s">
        <v>56</v>
      </c>
      <c r="H43" s="37" t="s">
        <v>57</v>
      </c>
      <c r="I43" s="38" t="s">
        <v>63</v>
      </c>
    </row>
    <row r="44" spans="1:9" s="261" customFormat="1" ht="72" x14ac:dyDescent="0.35">
      <c r="A44" s="273" t="s">
        <v>1659</v>
      </c>
      <c r="B44" s="275">
        <v>1</v>
      </c>
      <c r="C44" s="149">
        <v>3.12</v>
      </c>
      <c r="D44" s="35" t="s">
        <v>58</v>
      </c>
      <c r="E44" s="35" t="s">
        <v>49</v>
      </c>
      <c r="F44" s="36" t="s">
        <v>95</v>
      </c>
      <c r="G44" s="37" t="s">
        <v>56</v>
      </c>
      <c r="H44" s="37" t="s">
        <v>57</v>
      </c>
      <c r="I44" s="38" t="s">
        <v>63</v>
      </c>
    </row>
    <row r="45" spans="1:9" s="261" customFormat="1" ht="72" x14ac:dyDescent="0.35">
      <c r="A45" s="273" t="s">
        <v>1660</v>
      </c>
      <c r="B45" s="275">
        <v>1</v>
      </c>
      <c r="C45" s="149">
        <v>3.52</v>
      </c>
      <c r="D45" s="35" t="s">
        <v>58</v>
      </c>
      <c r="E45" s="35" t="s">
        <v>49</v>
      </c>
      <c r="F45" s="36" t="s">
        <v>95</v>
      </c>
      <c r="G45" s="37" t="s">
        <v>56</v>
      </c>
      <c r="H45" s="37" t="s">
        <v>57</v>
      </c>
      <c r="I45" s="38" t="s">
        <v>63</v>
      </c>
    </row>
    <row r="46" spans="1:9" s="261" customFormat="1" ht="72" x14ac:dyDescent="0.35">
      <c r="A46" s="273" t="s">
        <v>1661</v>
      </c>
      <c r="B46" s="275">
        <v>1</v>
      </c>
      <c r="C46" s="149">
        <v>3.52</v>
      </c>
      <c r="D46" s="35" t="s">
        <v>58</v>
      </c>
      <c r="E46" s="35" t="s">
        <v>49</v>
      </c>
      <c r="F46" s="36" t="s">
        <v>95</v>
      </c>
      <c r="G46" s="37" t="s">
        <v>56</v>
      </c>
      <c r="H46" s="37" t="s">
        <v>57</v>
      </c>
      <c r="I46" s="38" t="s">
        <v>63</v>
      </c>
    </row>
    <row r="47" spans="1:9" s="261" customFormat="1" ht="72" x14ac:dyDescent="0.35">
      <c r="A47" s="273" t="s">
        <v>1662</v>
      </c>
      <c r="B47" s="275">
        <v>1</v>
      </c>
      <c r="C47" s="149">
        <v>3.15</v>
      </c>
      <c r="D47" s="35" t="s">
        <v>58</v>
      </c>
      <c r="E47" s="35" t="s">
        <v>49</v>
      </c>
      <c r="F47" s="36" t="s">
        <v>95</v>
      </c>
      <c r="G47" s="37" t="s">
        <v>56</v>
      </c>
      <c r="H47" s="37" t="s">
        <v>57</v>
      </c>
      <c r="I47" s="38" t="s">
        <v>63</v>
      </c>
    </row>
    <row r="48" spans="1:9" s="261" customFormat="1" ht="72" x14ac:dyDescent="0.35">
      <c r="A48" s="273" t="s">
        <v>1663</v>
      </c>
      <c r="B48" s="275">
        <v>1</v>
      </c>
      <c r="C48" s="149">
        <v>3.11</v>
      </c>
      <c r="D48" s="35" t="s">
        <v>58</v>
      </c>
      <c r="E48" s="35" t="s">
        <v>49</v>
      </c>
      <c r="F48" s="36" t="s">
        <v>95</v>
      </c>
      <c r="G48" s="37" t="s">
        <v>56</v>
      </c>
      <c r="H48" s="37" t="s">
        <v>57</v>
      </c>
      <c r="I48" s="38" t="s">
        <v>63</v>
      </c>
    </row>
    <row r="49" spans="1:9" ht="72" x14ac:dyDescent="0.35">
      <c r="A49" s="273" t="s">
        <v>1664</v>
      </c>
      <c r="B49" s="275">
        <v>1</v>
      </c>
      <c r="C49" s="149">
        <v>2.8</v>
      </c>
      <c r="D49" s="35" t="s">
        <v>58</v>
      </c>
      <c r="E49" s="35" t="s">
        <v>49</v>
      </c>
      <c r="F49" s="36" t="s">
        <v>95</v>
      </c>
      <c r="G49" s="37" t="s">
        <v>56</v>
      </c>
      <c r="H49" s="37" t="s">
        <v>57</v>
      </c>
      <c r="I49" s="38" t="s">
        <v>63</v>
      </c>
    </row>
    <row r="50" spans="1:9" ht="72" x14ac:dyDescent="0.35">
      <c r="A50" s="273" t="s">
        <v>1665</v>
      </c>
      <c r="B50" s="275">
        <v>1</v>
      </c>
      <c r="C50" s="149">
        <v>3.12</v>
      </c>
      <c r="D50" s="35" t="s">
        <v>58</v>
      </c>
      <c r="E50" s="35" t="s">
        <v>49</v>
      </c>
      <c r="F50" s="36" t="s">
        <v>95</v>
      </c>
      <c r="G50" s="37" t="s">
        <v>56</v>
      </c>
      <c r="H50" s="37" t="s">
        <v>57</v>
      </c>
      <c r="I50" s="38" t="s">
        <v>63</v>
      </c>
    </row>
    <row r="51" spans="1:9" ht="72" x14ac:dyDescent="0.35">
      <c r="A51" s="273" t="s">
        <v>1666</v>
      </c>
      <c r="B51" s="275">
        <v>1</v>
      </c>
      <c r="C51" s="149">
        <v>3.12</v>
      </c>
      <c r="D51" s="35" t="s">
        <v>58</v>
      </c>
      <c r="E51" s="35" t="s">
        <v>49</v>
      </c>
      <c r="F51" s="36" t="s">
        <v>95</v>
      </c>
      <c r="G51" s="37" t="s">
        <v>56</v>
      </c>
      <c r="H51" s="37" t="s">
        <v>57</v>
      </c>
      <c r="I51" s="38" t="s">
        <v>63</v>
      </c>
    </row>
    <row r="52" spans="1:9" ht="72" x14ac:dyDescent="0.35">
      <c r="A52" s="149" t="s">
        <v>1667</v>
      </c>
      <c r="B52" s="275">
        <v>1</v>
      </c>
      <c r="C52" s="149">
        <v>3.64</v>
      </c>
      <c r="D52" s="35" t="s">
        <v>58</v>
      </c>
      <c r="E52" s="35" t="s">
        <v>49</v>
      </c>
      <c r="F52" s="36" t="s">
        <v>95</v>
      </c>
      <c r="G52" s="37" t="s">
        <v>56</v>
      </c>
      <c r="H52" s="37" t="s">
        <v>57</v>
      </c>
      <c r="I52" s="38" t="s">
        <v>63</v>
      </c>
    </row>
    <row r="53" spans="1:9" ht="72" x14ac:dyDescent="0.35">
      <c r="A53" s="149" t="s">
        <v>1668</v>
      </c>
      <c r="B53" s="275">
        <v>1</v>
      </c>
      <c r="C53" s="149">
        <v>3.73</v>
      </c>
      <c r="D53" s="35" t="s">
        <v>58</v>
      </c>
      <c r="E53" s="35" t="s">
        <v>49</v>
      </c>
      <c r="F53" s="36" t="s">
        <v>95</v>
      </c>
      <c r="G53" s="37" t="s">
        <v>56</v>
      </c>
      <c r="H53" s="37" t="s">
        <v>57</v>
      </c>
      <c r="I53" s="38" t="s">
        <v>63</v>
      </c>
    </row>
    <row r="54" spans="1:9" ht="72" x14ac:dyDescent="0.35">
      <c r="A54" s="149" t="s">
        <v>1643</v>
      </c>
      <c r="B54" s="275">
        <v>1</v>
      </c>
      <c r="C54" s="149">
        <v>3</v>
      </c>
      <c r="D54" s="35" t="s">
        <v>58</v>
      </c>
      <c r="E54" s="35" t="s">
        <v>49</v>
      </c>
      <c r="F54" s="36" t="s">
        <v>95</v>
      </c>
      <c r="G54" s="37" t="s">
        <v>56</v>
      </c>
      <c r="H54" s="37" t="s">
        <v>57</v>
      </c>
      <c r="I54" s="38" t="s">
        <v>63</v>
      </c>
    </row>
    <row r="55" spans="1:9" ht="72" x14ac:dyDescent="0.35">
      <c r="A55" s="149" t="s">
        <v>1669</v>
      </c>
      <c r="B55" s="275">
        <v>1</v>
      </c>
      <c r="C55" s="149">
        <v>3</v>
      </c>
      <c r="D55" s="35" t="s">
        <v>58</v>
      </c>
      <c r="E55" s="35" t="s">
        <v>49</v>
      </c>
      <c r="F55" s="36" t="s">
        <v>95</v>
      </c>
      <c r="G55" s="37" t="s">
        <v>56</v>
      </c>
      <c r="H55" s="37" t="s">
        <v>57</v>
      </c>
      <c r="I55" s="38" t="s">
        <v>63</v>
      </c>
    </row>
    <row r="56" spans="1:9" ht="42.5" thickBot="1" x14ac:dyDescent="0.4">
      <c r="A56" s="235" t="s">
        <v>1560</v>
      </c>
      <c r="B56" s="211">
        <v>1</v>
      </c>
      <c r="C56" s="211">
        <v>36.299999999999997</v>
      </c>
      <c r="D56" s="207" t="s">
        <v>83</v>
      </c>
      <c r="E56" s="207" t="s">
        <v>88</v>
      </c>
      <c r="F56" s="218" t="s">
        <v>50</v>
      </c>
      <c r="G56" s="215" t="s">
        <v>56</v>
      </c>
      <c r="H56" s="219" t="s">
        <v>57</v>
      </c>
      <c r="I56" s="217" t="s">
        <v>64</v>
      </c>
    </row>
    <row r="57" spans="1:9" ht="42.5" thickBot="1" x14ac:dyDescent="0.4">
      <c r="A57" s="235" t="s">
        <v>1561</v>
      </c>
      <c r="B57" s="211">
        <v>1</v>
      </c>
      <c r="C57" s="211">
        <v>43.13</v>
      </c>
      <c r="D57" s="207" t="s">
        <v>83</v>
      </c>
      <c r="E57" s="207" t="s">
        <v>88</v>
      </c>
      <c r="F57" s="218" t="s">
        <v>50</v>
      </c>
      <c r="G57" s="215" t="s">
        <v>56</v>
      </c>
      <c r="H57" s="219" t="s">
        <v>57</v>
      </c>
      <c r="I57" s="217" t="s">
        <v>64</v>
      </c>
    </row>
    <row r="58" spans="1:9" ht="42.5" thickBot="1" x14ac:dyDescent="0.4">
      <c r="A58" s="235" t="s">
        <v>1562</v>
      </c>
      <c r="B58" s="211">
        <v>1</v>
      </c>
      <c r="C58" s="211">
        <v>89.8</v>
      </c>
      <c r="D58" s="207" t="s">
        <v>83</v>
      </c>
      <c r="E58" s="207" t="s">
        <v>88</v>
      </c>
      <c r="F58" s="218" t="s">
        <v>50</v>
      </c>
      <c r="G58" s="215" t="s">
        <v>56</v>
      </c>
      <c r="H58" s="219" t="s">
        <v>57</v>
      </c>
      <c r="I58" s="217" t="s">
        <v>64</v>
      </c>
    </row>
    <row r="59" spans="1:9" ht="42.5" thickBot="1" x14ac:dyDescent="0.4">
      <c r="A59" s="235" t="s">
        <v>1563</v>
      </c>
      <c r="B59" s="211">
        <v>1</v>
      </c>
      <c r="C59" s="211">
        <v>76.45</v>
      </c>
      <c r="D59" s="207" t="s">
        <v>83</v>
      </c>
      <c r="E59" s="207" t="s">
        <v>88</v>
      </c>
      <c r="F59" s="218" t="s">
        <v>50</v>
      </c>
      <c r="G59" s="215" t="s">
        <v>56</v>
      </c>
      <c r="H59" s="219" t="s">
        <v>57</v>
      </c>
      <c r="I59" s="217" t="s">
        <v>64</v>
      </c>
    </row>
    <row r="60" spans="1:9" ht="42.5" thickBot="1" x14ac:dyDescent="0.4">
      <c r="A60" s="235" t="s">
        <v>1564</v>
      </c>
      <c r="B60" s="211">
        <v>1</v>
      </c>
      <c r="C60" s="211">
        <v>62.6</v>
      </c>
      <c r="D60" s="207" t="s">
        <v>83</v>
      </c>
      <c r="E60" s="207" t="s">
        <v>88</v>
      </c>
      <c r="F60" s="218" t="s">
        <v>50</v>
      </c>
      <c r="G60" s="215" t="s">
        <v>56</v>
      </c>
      <c r="H60" s="219" t="s">
        <v>57</v>
      </c>
      <c r="I60" s="217" t="s">
        <v>64</v>
      </c>
    </row>
    <row r="61" spans="1:9" ht="42.5" thickBot="1" x14ac:dyDescent="0.4">
      <c r="A61" s="235" t="s">
        <v>1565</v>
      </c>
      <c r="B61" s="211">
        <v>1</v>
      </c>
      <c r="C61" s="211">
        <v>22.25</v>
      </c>
      <c r="D61" s="207" t="s">
        <v>83</v>
      </c>
      <c r="E61" s="207" t="s">
        <v>88</v>
      </c>
      <c r="F61" s="218" t="s">
        <v>50</v>
      </c>
      <c r="G61" s="215" t="s">
        <v>59</v>
      </c>
      <c r="H61" s="219" t="s">
        <v>60</v>
      </c>
      <c r="I61" s="217" t="s">
        <v>64</v>
      </c>
    </row>
    <row r="62" spans="1:9" ht="42.5" thickBot="1" x14ac:dyDescent="0.4">
      <c r="A62" s="235" t="s">
        <v>1566</v>
      </c>
      <c r="B62" s="211">
        <v>1</v>
      </c>
      <c r="C62" s="211">
        <v>19.66</v>
      </c>
      <c r="D62" s="207" t="s">
        <v>83</v>
      </c>
      <c r="E62" s="207" t="s">
        <v>88</v>
      </c>
      <c r="F62" s="218" t="s">
        <v>50</v>
      </c>
      <c r="G62" s="215" t="s">
        <v>59</v>
      </c>
      <c r="H62" s="219" t="s">
        <v>60</v>
      </c>
      <c r="I62" s="217" t="s">
        <v>64</v>
      </c>
    </row>
    <row r="63" spans="1:9" ht="42.5" thickBot="1" x14ac:dyDescent="0.4">
      <c r="A63" s="235" t="s">
        <v>1567</v>
      </c>
      <c r="B63" s="211">
        <v>1</v>
      </c>
      <c r="C63" s="211">
        <v>18.61</v>
      </c>
      <c r="D63" s="207" t="s">
        <v>83</v>
      </c>
      <c r="E63" s="207" t="s">
        <v>88</v>
      </c>
      <c r="F63" s="218" t="s">
        <v>50</v>
      </c>
      <c r="G63" s="215" t="s">
        <v>59</v>
      </c>
      <c r="H63" s="219" t="s">
        <v>60</v>
      </c>
      <c r="I63" s="217" t="s">
        <v>64</v>
      </c>
    </row>
    <row r="64" spans="1:9" ht="42.5" thickBot="1" x14ac:dyDescent="0.4">
      <c r="A64" s="235" t="s">
        <v>1568</v>
      </c>
      <c r="B64" s="211">
        <v>1</v>
      </c>
      <c r="C64" s="211">
        <v>24.42</v>
      </c>
      <c r="D64" s="207" t="s">
        <v>83</v>
      </c>
      <c r="E64" s="207" t="s">
        <v>88</v>
      </c>
      <c r="F64" s="218" t="s">
        <v>50</v>
      </c>
      <c r="G64" s="215" t="s">
        <v>59</v>
      </c>
      <c r="H64" s="219" t="s">
        <v>60</v>
      </c>
      <c r="I64" s="217" t="s">
        <v>64</v>
      </c>
    </row>
    <row r="65" spans="1:9" ht="42.5" thickBot="1" x14ac:dyDescent="0.4">
      <c r="A65" s="235" t="s">
        <v>1569</v>
      </c>
      <c r="B65" s="211">
        <v>1</v>
      </c>
      <c r="C65" s="211">
        <v>10.95</v>
      </c>
      <c r="D65" s="207" t="s">
        <v>83</v>
      </c>
      <c r="E65" s="207" t="s">
        <v>88</v>
      </c>
      <c r="F65" s="218" t="s">
        <v>50</v>
      </c>
      <c r="G65" s="215" t="s">
        <v>56</v>
      </c>
      <c r="H65" s="219" t="s">
        <v>57</v>
      </c>
      <c r="I65" s="217" t="s">
        <v>64</v>
      </c>
    </row>
    <row r="66" spans="1:9" ht="42.5" thickBot="1" x14ac:dyDescent="0.4">
      <c r="A66" s="235" t="s">
        <v>1570</v>
      </c>
      <c r="B66" s="211">
        <v>1</v>
      </c>
      <c r="C66" s="211">
        <v>10.94</v>
      </c>
      <c r="D66" s="207" t="s">
        <v>83</v>
      </c>
      <c r="E66" s="207" t="s">
        <v>88</v>
      </c>
      <c r="F66" s="218" t="s">
        <v>50</v>
      </c>
      <c r="G66" s="215" t="s">
        <v>56</v>
      </c>
      <c r="H66" s="219" t="s">
        <v>57</v>
      </c>
      <c r="I66" s="217" t="s">
        <v>64</v>
      </c>
    </row>
    <row r="67" spans="1:9" ht="42.5" thickBot="1" x14ac:dyDescent="0.4">
      <c r="A67" s="235" t="s">
        <v>1571</v>
      </c>
      <c r="B67" s="211">
        <v>1</v>
      </c>
      <c r="C67" s="211">
        <v>10.96</v>
      </c>
      <c r="D67" s="207" t="s">
        <v>83</v>
      </c>
      <c r="E67" s="207" t="s">
        <v>88</v>
      </c>
      <c r="F67" s="218" t="s">
        <v>50</v>
      </c>
      <c r="G67" s="215" t="s">
        <v>56</v>
      </c>
      <c r="H67" s="219" t="s">
        <v>57</v>
      </c>
      <c r="I67" s="217" t="s">
        <v>64</v>
      </c>
    </row>
    <row r="68" spans="1:9" ht="42.5" thickBot="1" x14ac:dyDescent="0.4">
      <c r="A68" s="235" t="s">
        <v>1572</v>
      </c>
      <c r="B68" s="211">
        <v>1</v>
      </c>
      <c r="C68" s="211">
        <v>2.59</v>
      </c>
      <c r="D68" s="207" t="s">
        <v>83</v>
      </c>
      <c r="E68" s="207" t="s">
        <v>88</v>
      </c>
      <c r="F68" s="218" t="s">
        <v>50</v>
      </c>
      <c r="G68" s="215" t="s">
        <v>59</v>
      </c>
      <c r="H68" s="219" t="s">
        <v>60</v>
      </c>
      <c r="I68" s="249" t="s">
        <v>53</v>
      </c>
    </row>
    <row r="69" spans="1:9" ht="42.5" thickBot="1" x14ac:dyDescent="0.4">
      <c r="A69" s="235" t="s">
        <v>1573</v>
      </c>
      <c r="B69" s="211">
        <v>1</v>
      </c>
      <c r="C69" s="211">
        <v>1.05</v>
      </c>
      <c r="D69" s="207" t="s">
        <v>83</v>
      </c>
      <c r="E69" s="207" t="s">
        <v>88</v>
      </c>
      <c r="F69" s="218" t="s">
        <v>50</v>
      </c>
      <c r="G69" s="215" t="s">
        <v>59</v>
      </c>
      <c r="H69" s="219" t="s">
        <v>60</v>
      </c>
      <c r="I69" s="249" t="s">
        <v>53</v>
      </c>
    </row>
    <row r="70" spans="1:9" ht="42.5" thickBot="1" x14ac:dyDescent="0.4">
      <c r="A70" s="235" t="s">
        <v>1574</v>
      </c>
      <c r="B70" s="211">
        <v>1</v>
      </c>
      <c r="C70" s="211">
        <v>3.45</v>
      </c>
      <c r="D70" s="207" t="s">
        <v>83</v>
      </c>
      <c r="E70" s="207" t="s">
        <v>88</v>
      </c>
      <c r="F70" s="218" t="s">
        <v>50</v>
      </c>
      <c r="G70" s="215" t="s">
        <v>59</v>
      </c>
      <c r="H70" s="219" t="s">
        <v>60</v>
      </c>
      <c r="I70" s="249" t="s">
        <v>53</v>
      </c>
    </row>
    <row r="71" spans="1:9" ht="42.5" thickBot="1" x14ac:dyDescent="0.4">
      <c r="A71" s="235" t="s">
        <v>1575</v>
      </c>
      <c r="B71" s="211">
        <v>1</v>
      </c>
      <c r="C71" s="211">
        <v>6.67</v>
      </c>
      <c r="D71" s="207" t="s">
        <v>83</v>
      </c>
      <c r="E71" s="207" t="s">
        <v>88</v>
      </c>
      <c r="F71" s="218" t="s">
        <v>50</v>
      </c>
      <c r="G71" s="215" t="s">
        <v>59</v>
      </c>
      <c r="H71" s="219" t="s">
        <v>60</v>
      </c>
      <c r="I71" s="249" t="s">
        <v>53</v>
      </c>
    </row>
    <row r="72" spans="1:9" ht="42.5" thickBot="1" x14ac:dyDescent="0.4">
      <c r="A72" s="235" t="s">
        <v>1576</v>
      </c>
      <c r="B72" s="211">
        <v>1</v>
      </c>
      <c r="C72" s="211">
        <v>1.25</v>
      </c>
      <c r="D72" s="207" t="s">
        <v>83</v>
      </c>
      <c r="E72" s="207" t="s">
        <v>88</v>
      </c>
      <c r="F72" s="218" t="s">
        <v>50</v>
      </c>
      <c r="G72" s="215" t="s">
        <v>59</v>
      </c>
      <c r="H72" s="219" t="s">
        <v>60</v>
      </c>
      <c r="I72" s="249" t="s">
        <v>53</v>
      </c>
    </row>
    <row r="73" spans="1:9" ht="42.5" thickBot="1" x14ac:dyDescent="0.4">
      <c r="A73" s="235" t="s">
        <v>1577</v>
      </c>
      <c r="B73" s="211">
        <v>1</v>
      </c>
      <c r="C73" s="211">
        <v>3.27</v>
      </c>
      <c r="D73" s="207" t="s">
        <v>83</v>
      </c>
      <c r="E73" s="207" t="s">
        <v>88</v>
      </c>
      <c r="F73" s="218" t="s">
        <v>50</v>
      </c>
      <c r="G73" s="215" t="s">
        <v>59</v>
      </c>
      <c r="H73" s="219" t="s">
        <v>60</v>
      </c>
      <c r="I73" s="249" t="s">
        <v>53</v>
      </c>
    </row>
    <row r="74" spans="1:9" ht="42.5" thickBot="1" x14ac:dyDescent="0.4">
      <c r="A74" s="235" t="s">
        <v>1578</v>
      </c>
      <c r="B74" s="211">
        <v>1</v>
      </c>
      <c r="C74" s="211">
        <v>10.06</v>
      </c>
      <c r="D74" s="207" t="s">
        <v>83</v>
      </c>
      <c r="E74" s="207" t="s">
        <v>88</v>
      </c>
      <c r="F74" s="218" t="s">
        <v>50</v>
      </c>
      <c r="G74" s="215" t="s">
        <v>56</v>
      </c>
      <c r="H74" s="219" t="s">
        <v>57</v>
      </c>
      <c r="I74" s="217" t="s">
        <v>64</v>
      </c>
    </row>
    <row r="75" spans="1:9" ht="42" customHeight="1" thickBot="1" x14ac:dyDescent="0.4">
      <c r="A75" s="235" t="s">
        <v>1579</v>
      </c>
      <c r="B75" s="211">
        <v>1</v>
      </c>
      <c r="C75" s="211">
        <v>7.57</v>
      </c>
      <c r="D75" s="207" t="s">
        <v>83</v>
      </c>
      <c r="E75" s="207" t="s">
        <v>88</v>
      </c>
      <c r="F75" s="218" t="s">
        <v>50</v>
      </c>
      <c r="G75" s="215" t="s">
        <v>56</v>
      </c>
      <c r="H75" s="219" t="s">
        <v>57</v>
      </c>
      <c r="I75" s="217" t="s">
        <v>64</v>
      </c>
    </row>
    <row r="76" spans="1:9" ht="38.5" customHeight="1" thickBot="1" x14ac:dyDescent="0.4">
      <c r="A76" s="235" t="s">
        <v>1580</v>
      </c>
      <c r="B76" s="211">
        <v>1</v>
      </c>
      <c r="C76" s="211">
        <v>3.97</v>
      </c>
      <c r="D76" s="207" t="s">
        <v>83</v>
      </c>
      <c r="E76" s="207" t="s">
        <v>88</v>
      </c>
      <c r="F76" s="218" t="s">
        <v>50</v>
      </c>
      <c r="G76" s="215" t="s">
        <v>56</v>
      </c>
      <c r="H76" s="219" t="s">
        <v>57</v>
      </c>
      <c r="I76" s="217" t="s">
        <v>64</v>
      </c>
    </row>
    <row r="77" spans="1:9" ht="42.5" thickBot="1" x14ac:dyDescent="0.4">
      <c r="A77" s="235" t="s">
        <v>1581</v>
      </c>
      <c r="B77" s="211">
        <v>1</v>
      </c>
      <c r="C77" s="211">
        <v>1.78</v>
      </c>
      <c r="D77" s="207" t="s">
        <v>83</v>
      </c>
      <c r="E77" s="207" t="s">
        <v>88</v>
      </c>
      <c r="F77" s="218" t="s">
        <v>50</v>
      </c>
      <c r="G77" s="215" t="s">
        <v>56</v>
      </c>
      <c r="H77" s="219" t="s">
        <v>57</v>
      </c>
      <c r="I77" s="217" t="s">
        <v>64</v>
      </c>
    </row>
    <row r="78" spans="1:9" ht="42.5" thickBot="1" x14ac:dyDescent="0.4">
      <c r="A78" s="235" t="s">
        <v>1582</v>
      </c>
      <c r="B78" s="211">
        <v>1</v>
      </c>
      <c r="C78" s="211">
        <v>1.1200000000000001</v>
      </c>
      <c r="D78" s="207" t="s">
        <v>83</v>
      </c>
      <c r="E78" s="207" t="s">
        <v>88</v>
      </c>
      <c r="F78" s="218" t="s">
        <v>50</v>
      </c>
      <c r="G78" s="215" t="s">
        <v>56</v>
      </c>
      <c r="H78" s="219" t="s">
        <v>57</v>
      </c>
      <c r="I78" s="217" t="s">
        <v>64</v>
      </c>
    </row>
    <row r="79" spans="1:9" ht="42.5" thickBot="1" x14ac:dyDescent="0.4">
      <c r="A79" s="235" t="s">
        <v>1583</v>
      </c>
      <c r="B79" s="211">
        <v>1</v>
      </c>
      <c r="C79" s="211">
        <v>5.93</v>
      </c>
      <c r="D79" s="207" t="s">
        <v>83</v>
      </c>
      <c r="E79" s="207" t="s">
        <v>88</v>
      </c>
      <c r="F79" s="218" t="s">
        <v>50</v>
      </c>
      <c r="G79" s="215" t="s">
        <v>1509</v>
      </c>
      <c r="H79" s="219" t="s">
        <v>55</v>
      </c>
      <c r="I79" s="236" t="s">
        <v>39</v>
      </c>
    </row>
    <row r="80" spans="1:9" ht="42.5" thickBot="1" x14ac:dyDescent="0.4">
      <c r="A80" s="235" t="s">
        <v>1584</v>
      </c>
      <c r="B80" s="211">
        <v>1</v>
      </c>
      <c r="C80" s="211">
        <v>6.23</v>
      </c>
      <c r="D80" s="207" t="s">
        <v>83</v>
      </c>
      <c r="E80" s="207" t="s">
        <v>88</v>
      </c>
      <c r="F80" s="218" t="s">
        <v>50</v>
      </c>
      <c r="G80" s="215" t="s">
        <v>1509</v>
      </c>
      <c r="H80" s="219" t="s">
        <v>55</v>
      </c>
      <c r="I80" s="236" t="s">
        <v>39</v>
      </c>
    </row>
    <row r="81" spans="1:9" ht="42.5" thickBot="1" x14ac:dyDescent="0.4">
      <c r="A81" s="235" t="s">
        <v>1585</v>
      </c>
      <c r="B81" s="211">
        <v>1</v>
      </c>
      <c r="C81" s="211">
        <v>6.23</v>
      </c>
      <c r="D81" s="207" t="s">
        <v>83</v>
      </c>
      <c r="E81" s="207" t="s">
        <v>88</v>
      </c>
      <c r="F81" s="218" t="s">
        <v>50</v>
      </c>
      <c r="G81" s="215" t="s">
        <v>1509</v>
      </c>
      <c r="H81" s="219" t="s">
        <v>55</v>
      </c>
      <c r="I81" s="236" t="s">
        <v>39</v>
      </c>
    </row>
    <row r="82" spans="1:9" ht="42.5" thickBot="1" x14ac:dyDescent="0.4">
      <c r="A82" s="235" t="s">
        <v>1586</v>
      </c>
      <c r="B82" s="211">
        <v>1</v>
      </c>
      <c r="C82" s="211">
        <v>15.1</v>
      </c>
      <c r="D82" s="207" t="s">
        <v>83</v>
      </c>
      <c r="E82" s="207" t="s">
        <v>88</v>
      </c>
      <c r="F82" s="218" t="s">
        <v>50</v>
      </c>
      <c r="G82" s="215" t="s">
        <v>1509</v>
      </c>
      <c r="H82" s="219" t="s">
        <v>55</v>
      </c>
      <c r="I82" s="236" t="s">
        <v>39</v>
      </c>
    </row>
    <row r="83" spans="1:9" ht="42.5" thickBot="1" x14ac:dyDescent="0.4">
      <c r="A83" s="235" t="s">
        <v>1587</v>
      </c>
      <c r="B83" s="211">
        <v>1</v>
      </c>
      <c r="C83" s="211">
        <v>8.18</v>
      </c>
      <c r="D83" s="207" t="s">
        <v>83</v>
      </c>
      <c r="E83" s="207" t="s">
        <v>88</v>
      </c>
      <c r="F83" s="218" t="s">
        <v>50</v>
      </c>
      <c r="G83" s="215" t="s">
        <v>1509</v>
      </c>
      <c r="H83" s="219" t="s">
        <v>55</v>
      </c>
      <c r="I83" s="236" t="s">
        <v>39</v>
      </c>
    </row>
    <row r="84" spans="1:9" ht="42.5" thickBot="1" x14ac:dyDescent="0.4">
      <c r="A84" s="235" t="s">
        <v>1588</v>
      </c>
      <c r="B84" s="211">
        <v>1</v>
      </c>
      <c r="C84" s="211">
        <v>5.93</v>
      </c>
      <c r="D84" s="207" t="s">
        <v>83</v>
      </c>
      <c r="E84" s="207" t="s">
        <v>88</v>
      </c>
      <c r="F84" s="218" t="s">
        <v>50</v>
      </c>
      <c r="G84" s="215" t="s">
        <v>1509</v>
      </c>
      <c r="H84" s="219" t="s">
        <v>55</v>
      </c>
      <c r="I84" s="236" t="s">
        <v>39</v>
      </c>
    </row>
    <row r="85" spans="1:9" ht="42.5" thickBot="1" x14ac:dyDescent="0.4">
      <c r="A85" s="235" t="s">
        <v>1589</v>
      </c>
      <c r="B85" s="211">
        <v>1</v>
      </c>
      <c r="C85" s="211">
        <v>6.23</v>
      </c>
      <c r="D85" s="207" t="s">
        <v>83</v>
      </c>
      <c r="E85" s="207" t="s">
        <v>88</v>
      </c>
      <c r="F85" s="218" t="s">
        <v>50</v>
      </c>
      <c r="G85" s="215" t="s">
        <v>1509</v>
      </c>
      <c r="H85" s="219" t="s">
        <v>55</v>
      </c>
      <c r="I85" s="236" t="s">
        <v>39</v>
      </c>
    </row>
    <row r="86" spans="1:9" ht="42.5" thickBot="1" x14ac:dyDescent="0.4">
      <c r="A86" s="235" t="s">
        <v>1590</v>
      </c>
      <c r="B86" s="211">
        <v>1</v>
      </c>
      <c r="C86" s="211">
        <v>6.23</v>
      </c>
      <c r="D86" s="207" t="s">
        <v>83</v>
      </c>
      <c r="E86" s="207" t="s">
        <v>88</v>
      </c>
      <c r="F86" s="218" t="s">
        <v>50</v>
      </c>
      <c r="G86" s="215" t="s">
        <v>1509</v>
      </c>
      <c r="H86" s="219" t="s">
        <v>55</v>
      </c>
      <c r="I86" s="236" t="s">
        <v>39</v>
      </c>
    </row>
    <row r="87" spans="1:9" ht="42.5" thickBot="1" x14ac:dyDescent="0.4">
      <c r="A87" s="235" t="s">
        <v>1591</v>
      </c>
      <c r="B87" s="211">
        <v>1</v>
      </c>
      <c r="C87" s="211">
        <v>56.04</v>
      </c>
      <c r="D87" s="207" t="s">
        <v>83</v>
      </c>
      <c r="E87" s="207" t="s">
        <v>88</v>
      </c>
      <c r="F87" s="218" t="s">
        <v>50</v>
      </c>
      <c r="G87" s="215" t="s">
        <v>56</v>
      </c>
      <c r="H87" s="219" t="s">
        <v>57</v>
      </c>
      <c r="I87" s="217" t="s">
        <v>64</v>
      </c>
    </row>
    <row r="88" spans="1:9" ht="42.5" thickBot="1" x14ac:dyDescent="0.4">
      <c r="A88" s="235" t="s">
        <v>1592</v>
      </c>
      <c r="B88" s="211">
        <v>1</v>
      </c>
      <c r="C88" s="211">
        <v>54.17</v>
      </c>
      <c r="D88" s="207" t="s">
        <v>83</v>
      </c>
      <c r="E88" s="207" t="s">
        <v>88</v>
      </c>
      <c r="F88" s="218" t="s">
        <v>50</v>
      </c>
      <c r="G88" s="215" t="s">
        <v>56</v>
      </c>
      <c r="H88" s="219" t="s">
        <v>57</v>
      </c>
      <c r="I88" s="217" t="s">
        <v>64</v>
      </c>
    </row>
    <row r="89" spans="1:9" ht="42.5" thickBot="1" x14ac:dyDescent="0.4">
      <c r="A89" s="235" t="s">
        <v>1593</v>
      </c>
      <c r="B89" s="211">
        <v>1</v>
      </c>
      <c r="C89" s="211">
        <v>57.6</v>
      </c>
      <c r="D89" s="207" t="s">
        <v>83</v>
      </c>
      <c r="E89" s="207" t="s">
        <v>88</v>
      </c>
      <c r="F89" s="218" t="s">
        <v>50</v>
      </c>
      <c r="G89" s="215" t="s">
        <v>56</v>
      </c>
      <c r="H89" s="219" t="s">
        <v>57</v>
      </c>
      <c r="I89" s="217" t="s">
        <v>64</v>
      </c>
    </row>
    <row r="90" spans="1:9" ht="42.5" thickBot="1" x14ac:dyDescent="0.4">
      <c r="A90" s="237" t="s">
        <v>1594</v>
      </c>
      <c r="B90" s="211">
        <v>1</v>
      </c>
      <c r="C90" s="238">
        <v>13.26</v>
      </c>
      <c r="D90" s="207" t="s">
        <v>83</v>
      </c>
      <c r="E90" s="207" t="s">
        <v>88</v>
      </c>
      <c r="F90" s="218" t="s">
        <v>50</v>
      </c>
      <c r="G90" s="215" t="s">
        <v>56</v>
      </c>
      <c r="H90" s="219" t="s">
        <v>57</v>
      </c>
      <c r="I90" s="220" t="s">
        <v>68</v>
      </c>
    </row>
    <row r="91" spans="1:9" ht="42.5" thickBot="1" x14ac:dyDescent="0.4">
      <c r="A91" s="120" t="s">
        <v>1595</v>
      </c>
      <c r="B91" s="211">
        <v>1</v>
      </c>
      <c r="C91" s="257">
        <v>6.75</v>
      </c>
      <c r="D91" s="207" t="s">
        <v>83</v>
      </c>
      <c r="E91" s="207" t="s">
        <v>88</v>
      </c>
      <c r="F91" s="218" t="s">
        <v>50</v>
      </c>
      <c r="G91" s="215" t="s">
        <v>56</v>
      </c>
      <c r="H91" s="219" t="s">
        <v>57</v>
      </c>
      <c r="I91" s="217" t="s">
        <v>64</v>
      </c>
    </row>
    <row r="92" spans="1:9" ht="42.5" thickBot="1" x14ac:dyDescent="0.4">
      <c r="A92" s="120" t="s">
        <v>1596</v>
      </c>
      <c r="B92" s="211">
        <v>1</v>
      </c>
      <c r="C92" s="257">
        <v>4.09</v>
      </c>
      <c r="D92" s="207" t="s">
        <v>83</v>
      </c>
      <c r="E92" s="207" t="s">
        <v>88</v>
      </c>
      <c r="F92" s="218" t="s">
        <v>50</v>
      </c>
      <c r="G92" s="215" t="s">
        <v>56</v>
      </c>
      <c r="H92" s="219" t="s">
        <v>57</v>
      </c>
      <c r="I92" s="217" t="s">
        <v>64</v>
      </c>
    </row>
    <row r="93" spans="1:9" ht="42.5" thickBot="1" x14ac:dyDescent="0.4">
      <c r="A93" s="120" t="s">
        <v>1597</v>
      </c>
      <c r="B93" s="211">
        <v>1</v>
      </c>
      <c r="C93" s="257">
        <v>6.75</v>
      </c>
      <c r="D93" s="207" t="s">
        <v>83</v>
      </c>
      <c r="E93" s="207" t="s">
        <v>88</v>
      </c>
      <c r="F93" s="218" t="s">
        <v>50</v>
      </c>
      <c r="G93" s="215" t="s">
        <v>56</v>
      </c>
      <c r="H93" s="219" t="s">
        <v>57</v>
      </c>
      <c r="I93" s="217" t="s">
        <v>64</v>
      </c>
    </row>
    <row r="94" spans="1:9" ht="42.5" thickBot="1" x14ac:dyDescent="0.4">
      <c r="A94" s="120" t="s">
        <v>1598</v>
      </c>
      <c r="B94" s="211">
        <v>1</v>
      </c>
      <c r="C94" s="257">
        <v>4.0999999999999996</v>
      </c>
      <c r="D94" s="207" t="s">
        <v>83</v>
      </c>
      <c r="E94" s="207" t="s">
        <v>88</v>
      </c>
      <c r="F94" s="218" t="s">
        <v>50</v>
      </c>
      <c r="G94" s="215" t="s">
        <v>56</v>
      </c>
      <c r="H94" s="219" t="s">
        <v>57</v>
      </c>
      <c r="I94" s="217" t="s">
        <v>64</v>
      </c>
    </row>
    <row r="95" spans="1:9" ht="42" x14ac:dyDescent="0.35">
      <c r="A95" s="467" t="s">
        <v>1599</v>
      </c>
      <c r="B95" s="238">
        <v>1</v>
      </c>
      <c r="C95" s="420">
        <v>5.6</v>
      </c>
      <c r="D95" s="207" t="s">
        <v>83</v>
      </c>
      <c r="E95" s="207" t="s">
        <v>88</v>
      </c>
      <c r="F95" s="218" t="s">
        <v>50</v>
      </c>
      <c r="G95" s="89" t="s">
        <v>56</v>
      </c>
      <c r="H95" s="219" t="s">
        <v>57</v>
      </c>
      <c r="I95" s="67" t="s">
        <v>64</v>
      </c>
    </row>
    <row r="96" spans="1:9" x14ac:dyDescent="0.35">
      <c r="A96" s="514" t="s">
        <v>26</v>
      </c>
      <c r="B96" s="515"/>
      <c r="C96" s="555">
        <f>SUM(C4:C95)</f>
        <v>1190.7499999999998</v>
      </c>
      <c r="D96" s="511"/>
      <c r="E96" s="511"/>
      <c r="F96" s="511"/>
      <c r="G96" s="511"/>
      <c r="H96" s="511"/>
      <c r="I96" s="511"/>
    </row>
    <row r="97" spans="1:9" x14ac:dyDescent="0.35">
      <c r="A97" s="514"/>
      <c r="B97" s="515"/>
      <c r="C97" s="555"/>
      <c r="D97" s="511"/>
      <c r="E97" s="511"/>
      <c r="F97" s="511"/>
      <c r="G97" s="511"/>
      <c r="H97" s="511"/>
      <c r="I97" s="511"/>
    </row>
    <row r="98" spans="1:9" ht="16" thickBot="1" x14ac:dyDescent="0.4">
      <c r="A98" s="224"/>
      <c r="B98" s="225"/>
      <c r="C98" s="226"/>
      <c r="D98" s="227"/>
      <c r="E98" s="227"/>
      <c r="F98" s="227"/>
      <c r="G98" s="227"/>
      <c r="H98" s="227"/>
      <c r="I98" s="227"/>
    </row>
    <row r="99" spans="1:9" ht="15" thickBot="1" x14ac:dyDescent="0.4">
      <c r="A99" s="239" t="s">
        <v>39</v>
      </c>
      <c r="B99" s="240">
        <f>C86+C85+C84+C82+C83+C81+C80+C79</f>
        <v>60.060000000000009</v>
      </c>
      <c r="D99" s="205"/>
      <c r="E99" s="205"/>
      <c r="F99" s="205"/>
      <c r="G99" s="205"/>
      <c r="H99" s="205"/>
      <c r="I99" s="205"/>
    </row>
    <row r="100" spans="1:9" ht="15" thickBot="1" x14ac:dyDescent="0.4">
      <c r="A100" s="254" t="s">
        <v>70</v>
      </c>
      <c r="B100" s="258">
        <f>C73+C72+C71+C70+C69+C68+C64+C63+C62+C61</f>
        <v>103.22</v>
      </c>
      <c r="D100" s="205"/>
      <c r="E100" s="205"/>
      <c r="F100" s="205"/>
      <c r="G100" s="205"/>
      <c r="H100" s="205"/>
      <c r="I100" s="205"/>
    </row>
    <row r="101" spans="1:9" ht="15" thickBot="1" x14ac:dyDescent="0.4">
      <c r="A101" s="255" t="s">
        <v>71</v>
      </c>
      <c r="B101" s="259">
        <f>C94+C93+C92+C91+C89+C88+C87+C75+C74+C67+C66+C65+C60+C59+C58+C57+C56</f>
        <v>548.26</v>
      </c>
      <c r="D101" s="205"/>
      <c r="E101" s="205"/>
      <c r="F101" s="205"/>
      <c r="G101" s="205"/>
      <c r="H101" s="205"/>
      <c r="I101" s="205"/>
    </row>
    <row r="102" spans="1:9" x14ac:dyDescent="0.35">
      <c r="A102" s="459" t="s">
        <v>72</v>
      </c>
      <c r="B102" s="460">
        <f>C95+C78+C77+C76+C55+C54+C53+C52+C51+C48+C47+C46+C45+C43+C42+C39+C38+C35+C37+C36+C50+C49+C44+C41+C40+C34+C33+C32+C31+C30+C29+C28+C26+C27+C24+C23+C22+C21+C20+C19+C18+C17+C15+C14+C13+C11+C12+C10+C9+C8+C7+C6+C5+C4+C16+C25+C90</f>
        <v>479.21</v>
      </c>
      <c r="D102" s="139"/>
      <c r="E102" s="205"/>
      <c r="F102" s="205"/>
      <c r="G102" s="205"/>
      <c r="H102" s="205"/>
    </row>
    <row r="103" spans="1:9" x14ac:dyDescent="0.35">
      <c r="A103" s="374" t="s">
        <v>2521</v>
      </c>
      <c r="B103" s="377">
        <f>B102+B101+B100+B99</f>
        <v>1190.75</v>
      </c>
    </row>
  </sheetData>
  <mergeCells count="11">
    <mergeCell ref="A1:I2"/>
    <mergeCell ref="D3:E3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</mergeCells>
  <phoneticPr fontId="1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C30FD-DD8E-44F0-8DAD-9D3383B6B2CF}">
  <dimension ref="A1:DH63"/>
  <sheetViews>
    <sheetView workbookViewId="0">
      <selection activeCell="A3" sqref="A3:I3"/>
    </sheetView>
  </sheetViews>
  <sheetFormatPr baseColWidth="10" defaultRowHeight="14.5" x14ac:dyDescent="0.35"/>
  <cols>
    <col min="1" max="1" width="13.36328125" style="11" customWidth="1"/>
  </cols>
  <sheetData>
    <row r="1" spans="1:9" ht="14.5" customHeight="1" x14ac:dyDescent="0.35">
      <c r="A1" s="491" t="s">
        <v>1528</v>
      </c>
      <c r="B1" s="492"/>
      <c r="C1" s="492"/>
      <c r="D1" s="492"/>
      <c r="E1" s="492"/>
      <c r="F1" s="492"/>
      <c r="G1" s="492"/>
      <c r="H1" s="492"/>
      <c r="I1" s="492"/>
    </row>
    <row r="2" spans="1:9" ht="15" thickBot="1" x14ac:dyDescent="0.4">
      <c r="A2" s="494"/>
      <c r="B2" s="495"/>
      <c r="C2" s="495"/>
      <c r="D2" s="495"/>
      <c r="E2" s="495"/>
      <c r="F2" s="495"/>
      <c r="G2" s="495"/>
      <c r="H2" s="495"/>
      <c r="I2" s="495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ht="92.5" customHeight="1" x14ac:dyDescent="0.35">
      <c r="A4" s="274" t="s">
        <v>1618</v>
      </c>
      <c r="B4" s="149">
        <v>1</v>
      </c>
      <c r="C4" s="149">
        <v>16.510000000000002</v>
      </c>
      <c r="D4" s="35" t="s">
        <v>58</v>
      </c>
      <c r="E4" s="35" t="s">
        <v>49</v>
      </c>
      <c r="F4" s="36" t="s">
        <v>95</v>
      </c>
      <c r="G4" s="37" t="s">
        <v>56</v>
      </c>
      <c r="H4" s="37" t="s">
        <v>57</v>
      </c>
      <c r="I4" s="38" t="s">
        <v>63</v>
      </c>
    </row>
    <row r="5" spans="1:9" ht="62.5" customHeight="1" x14ac:dyDescent="0.35">
      <c r="A5" s="274" t="s">
        <v>1600</v>
      </c>
      <c r="B5" s="149">
        <v>1</v>
      </c>
      <c r="C5" s="149">
        <v>15.39</v>
      </c>
      <c r="D5" s="35" t="s">
        <v>58</v>
      </c>
      <c r="E5" s="35" t="s">
        <v>49</v>
      </c>
      <c r="F5" s="36" t="s">
        <v>95</v>
      </c>
      <c r="G5" s="37" t="s">
        <v>56</v>
      </c>
      <c r="H5" s="37" t="s">
        <v>57</v>
      </c>
      <c r="I5" s="38" t="s">
        <v>63</v>
      </c>
    </row>
    <row r="6" spans="1:9" ht="72" x14ac:dyDescent="0.35">
      <c r="A6" s="274" t="s">
        <v>1601</v>
      </c>
      <c r="B6" s="149">
        <v>1</v>
      </c>
      <c r="C6" s="149">
        <v>13.54</v>
      </c>
      <c r="D6" s="35" t="s">
        <v>58</v>
      </c>
      <c r="E6" s="35" t="s">
        <v>49</v>
      </c>
      <c r="F6" s="36" t="s">
        <v>95</v>
      </c>
      <c r="G6" s="37" t="s">
        <v>56</v>
      </c>
      <c r="H6" s="37" t="s">
        <v>57</v>
      </c>
      <c r="I6" s="38" t="s">
        <v>63</v>
      </c>
    </row>
    <row r="7" spans="1:9" ht="72" x14ac:dyDescent="0.35">
      <c r="A7" s="274" t="s">
        <v>1602</v>
      </c>
      <c r="B7" s="149">
        <v>1</v>
      </c>
      <c r="C7" s="149">
        <v>13.82</v>
      </c>
      <c r="D7" s="35" t="s">
        <v>58</v>
      </c>
      <c r="E7" s="35" t="s">
        <v>49</v>
      </c>
      <c r="F7" s="36" t="s">
        <v>95</v>
      </c>
      <c r="G7" s="37" t="s">
        <v>56</v>
      </c>
      <c r="H7" s="37" t="s">
        <v>57</v>
      </c>
      <c r="I7" s="38" t="s">
        <v>63</v>
      </c>
    </row>
    <row r="8" spans="1:9" ht="72" x14ac:dyDescent="0.35">
      <c r="A8" s="274" t="s">
        <v>1603</v>
      </c>
      <c r="B8" s="149">
        <v>1</v>
      </c>
      <c r="C8" s="149">
        <v>16.940000000000001</v>
      </c>
      <c r="D8" s="35" t="s">
        <v>58</v>
      </c>
      <c r="E8" s="35" t="s">
        <v>49</v>
      </c>
      <c r="F8" s="36" t="s">
        <v>95</v>
      </c>
      <c r="G8" s="37" t="s">
        <v>56</v>
      </c>
      <c r="H8" s="37" t="s">
        <v>57</v>
      </c>
      <c r="I8" s="38" t="s">
        <v>63</v>
      </c>
    </row>
    <row r="9" spans="1:9" ht="72" x14ac:dyDescent="0.35">
      <c r="A9" s="274" t="s">
        <v>1604</v>
      </c>
      <c r="B9" s="149">
        <v>1</v>
      </c>
      <c r="C9" s="149">
        <v>12.27</v>
      </c>
      <c r="D9" s="35" t="s">
        <v>58</v>
      </c>
      <c r="E9" s="35" t="s">
        <v>49</v>
      </c>
      <c r="F9" s="36" t="s">
        <v>95</v>
      </c>
      <c r="G9" s="37" t="s">
        <v>56</v>
      </c>
      <c r="H9" s="37" t="s">
        <v>57</v>
      </c>
      <c r="I9" s="38" t="s">
        <v>63</v>
      </c>
    </row>
    <row r="10" spans="1:9" ht="72" x14ac:dyDescent="0.35">
      <c r="A10" s="274" t="s">
        <v>1605</v>
      </c>
      <c r="B10" s="149">
        <v>1</v>
      </c>
      <c r="C10" s="149">
        <v>14.15</v>
      </c>
      <c r="D10" s="35" t="s">
        <v>58</v>
      </c>
      <c r="E10" s="35" t="s">
        <v>49</v>
      </c>
      <c r="F10" s="36" t="s">
        <v>95</v>
      </c>
      <c r="G10" s="37" t="s">
        <v>56</v>
      </c>
      <c r="H10" s="37" t="s">
        <v>57</v>
      </c>
      <c r="I10" s="38" t="s">
        <v>63</v>
      </c>
    </row>
    <row r="11" spans="1:9" ht="72" x14ac:dyDescent="0.35">
      <c r="A11" s="274" t="s">
        <v>1606</v>
      </c>
      <c r="B11" s="149">
        <v>1</v>
      </c>
      <c r="C11" s="149">
        <v>12.85</v>
      </c>
      <c r="D11" s="35" t="s">
        <v>58</v>
      </c>
      <c r="E11" s="35" t="s">
        <v>49</v>
      </c>
      <c r="F11" s="36" t="s">
        <v>95</v>
      </c>
      <c r="G11" s="37" t="s">
        <v>56</v>
      </c>
      <c r="H11" s="37" t="s">
        <v>57</v>
      </c>
      <c r="I11" s="38" t="s">
        <v>63</v>
      </c>
    </row>
    <row r="12" spans="1:9" ht="72" x14ac:dyDescent="0.35">
      <c r="A12" s="274" t="s">
        <v>1607</v>
      </c>
      <c r="B12" s="149">
        <v>1</v>
      </c>
      <c r="C12" s="149">
        <v>13.7</v>
      </c>
      <c r="D12" s="35" t="s">
        <v>58</v>
      </c>
      <c r="E12" s="35" t="s">
        <v>49</v>
      </c>
      <c r="F12" s="36" t="s">
        <v>95</v>
      </c>
      <c r="G12" s="37" t="s">
        <v>56</v>
      </c>
      <c r="H12" s="37" t="s">
        <v>57</v>
      </c>
      <c r="I12" s="38" t="s">
        <v>63</v>
      </c>
    </row>
    <row r="13" spans="1:9" ht="72" x14ac:dyDescent="0.35">
      <c r="A13" s="274" t="s">
        <v>1608</v>
      </c>
      <c r="B13" s="149">
        <v>1</v>
      </c>
      <c r="C13" s="149">
        <v>13.89</v>
      </c>
      <c r="D13" s="35" t="s">
        <v>58</v>
      </c>
      <c r="E13" s="35" t="s">
        <v>49</v>
      </c>
      <c r="F13" s="36" t="s">
        <v>95</v>
      </c>
      <c r="G13" s="37" t="s">
        <v>56</v>
      </c>
      <c r="H13" s="37" t="s">
        <v>57</v>
      </c>
      <c r="I13" s="38" t="s">
        <v>63</v>
      </c>
    </row>
    <row r="14" spans="1:9" ht="72" x14ac:dyDescent="0.35">
      <c r="A14" s="274" t="s">
        <v>1619</v>
      </c>
      <c r="B14" s="149">
        <v>1</v>
      </c>
      <c r="C14" s="149">
        <v>3.86</v>
      </c>
      <c r="D14" s="35" t="s">
        <v>58</v>
      </c>
      <c r="E14" s="35" t="s">
        <v>49</v>
      </c>
      <c r="F14" s="36" t="s">
        <v>95</v>
      </c>
      <c r="G14" s="37" t="s">
        <v>56</v>
      </c>
      <c r="H14" s="37" t="s">
        <v>57</v>
      </c>
      <c r="I14" s="38" t="s">
        <v>63</v>
      </c>
    </row>
    <row r="15" spans="1:9" ht="72" x14ac:dyDescent="0.35">
      <c r="A15" s="274" t="s">
        <v>1609</v>
      </c>
      <c r="B15" s="149">
        <v>1</v>
      </c>
      <c r="C15" s="149">
        <v>4.46</v>
      </c>
      <c r="D15" s="35" t="s">
        <v>58</v>
      </c>
      <c r="E15" s="35" t="s">
        <v>49</v>
      </c>
      <c r="F15" s="36" t="s">
        <v>95</v>
      </c>
      <c r="G15" s="37" t="s">
        <v>56</v>
      </c>
      <c r="H15" s="37" t="s">
        <v>57</v>
      </c>
      <c r="I15" s="38" t="s">
        <v>63</v>
      </c>
    </row>
    <row r="16" spans="1:9" ht="72" x14ac:dyDescent="0.35">
      <c r="A16" s="274" t="s">
        <v>1610</v>
      </c>
      <c r="B16" s="149">
        <v>1</v>
      </c>
      <c r="C16" s="149">
        <v>2.96</v>
      </c>
      <c r="D16" s="35" t="s">
        <v>58</v>
      </c>
      <c r="E16" s="35" t="s">
        <v>49</v>
      </c>
      <c r="F16" s="36" t="s">
        <v>95</v>
      </c>
      <c r="G16" s="37" t="s">
        <v>56</v>
      </c>
      <c r="H16" s="37" t="s">
        <v>57</v>
      </c>
      <c r="I16" s="38" t="s">
        <v>63</v>
      </c>
    </row>
    <row r="17" spans="1:112" ht="72" x14ac:dyDescent="0.35">
      <c r="A17" s="274" t="s">
        <v>1611</v>
      </c>
      <c r="B17" s="149">
        <v>1</v>
      </c>
      <c r="C17" s="149">
        <v>3.58</v>
      </c>
      <c r="D17" s="35" t="s">
        <v>58</v>
      </c>
      <c r="E17" s="35" t="s">
        <v>49</v>
      </c>
      <c r="F17" s="36" t="s">
        <v>95</v>
      </c>
      <c r="G17" s="37" t="s">
        <v>56</v>
      </c>
      <c r="H17" s="37" t="s">
        <v>57</v>
      </c>
      <c r="I17" s="38" t="s">
        <v>63</v>
      </c>
    </row>
    <row r="18" spans="1:112" ht="72" x14ac:dyDescent="0.35">
      <c r="A18" s="274" t="s">
        <v>1612</v>
      </c>
      <c r="B18" s="149">
        <v>1</v>
      </c>
      <c r="C18" s="149">
        <v>3.07</v>
      </c>
      <c r="D18" s="35" t="s">
        <v>58</v>
      </c>
      <c r="E18" s="35" t="s">
        <v>49</v>
      </c>
      <c r="F18" s="36" t="s">
        <v>95</v>
      </c>
      <c r="G18" s="37" t="s">
        <v>56</v>
      </c>
      <c r="H18" s="37" t="s">
        <v>57</v>
      </c>
      <c r="I18" s="38" t="s">
        <v>63</v>
      </c>
    </row>
    <row r="19" spans="1:112" ht="72" x14ac:dyDescent="0.35">
      <c r="A19" s="274" t="s">
        <v>1613</v>
      </c>
      <c r="B19" s="149">
        <v>1</v>
      </c>
      <c r="C19" s="149">
        <v>3.69</v>
      </c>
      <c r="D19" s="35" t="s">
        <v>58</v>
      </c>
      <c r="E19" s="35" t="s">
        <v>49</v>
      </c>
      <c r="F19" s="36" t="s">
        <v>95</v>
      </c>
      <c r="G19" s="37" t="s">
        <v>56</v>
      </c>
      <c r="H19" s="37" t="s">
        <v>57</v>
      </c>
      <c r="I19" s="38" t="s">
        <v>63</v>
      </c>
    </row>
    <row r="20" spans="1:112" ht="72" x14ac:dyDescent="0.35">
      <c r="A20" s="274" t="s">
        <v>1614</v>
      </c>
      <c r="B20" s="149">
        <v>1</v>
      </c>
      <c r="C20" s="149">
        <v>3.65</v>
      </c>
      <c r="D20" s="35" t="s">
        <v>58</v>
      </c>
      <c r="E20" s="35" t="s">
        <v>49</v>
      </c>
      <c r="F20" s="36" t="s">
        <v>95</v>
      </c>
      <c r="G20" s="37" t="s">
        <v>56</v>
      </c>
      <c r="H20" s="37" t="s">
        <v>57</v>
      </c>
      <c r="I20" s="38" t="s">
        <v>63</v>
      </c>
    </row>
    <row r="21" spans="1:112" ht="72" x14ac:dyDescent="0.35">
      <c r="A21" s="274" t="s">
        <v>1615</v>
      </c>
      <c r="B21" s="149">
        <v>1</v>
      </c>
      <c r="C21" s="149">
        <v>2.92</v>
      </c>
      <c r="D21" s="35" t="s">
        <v>58</v>
      </c>
      <c r="E21" s="35" t="s">
        <v>49</v>
      </c>
      <c r="F21" s="36" t="s">
        <v>95</v>
      </c>
      <c r="G21" s="37" t="s">
        <v>56</v>
      </c>
      <c r="H21" s="37" t="s">
        <v>57</v>
      </c>
      <c r="I21" s="38" t="s">
        <v>63</v>
      </c>
    </row>
    <row r="22" spans="1:112" ht="72" x14ac:dyDescent="0.35">
      <c r="A22" s="274" t="s">
        <v>1616</v>
      </c>
      <c r="B22" s="149">
        <v>1</v>
      </c>
      <c r="C22" s="149">
        <v>2.92</v>
      </c>
      <c r="D22" s="35" t="s">
        <v>58</v>
      </c>
      <c r="E22" s="35" t="s">
        <v>49</v>
      </c>
      <c r="F22" s="36" t="s">
        <v>95</v>
      </c>
      <c r="G22" s="37" t="s">
        <v>56</v>
      </c>
      <c r="H22" s="37" t="s">
        <v>57</v>
      </c>
      <c r="I22" s="38" t="s">
        <v>63</v>
      </c>
    </row>
    <row r="23" spans="1:112" ht="72" x14ac:dyDescent="0.35">
      <c r="A23" s="274" t="s">
        <v>1617</v>
      </c>
      <c r="B23" s="149">
        <v>1</v>
      </c>
      <c r="C23" s="149">
        <v>3.52</v>
      </c>
      <c r="D23" s="35" t="s">
        <v>58</v>
      </c>
      <c r="E23" s="35" t="s">
        <v>49</v>
      </c>
      <c r="F23" s="36" t="s">
        <v>95</v>
      </c>
      <c r="G23" s="37" t="s">
        <v>56</v>
      </c>
      <c r="H23" s="37" t="s">
        <v>57</v>
      </c>
      <c r="I23" s="38" t="s">
        <v>63</v>
      </c>
    </row>
    <row r="24" spans="1:112" s="54" customFormat="1" ht="42.5" thickBot="1" x14ac:dyDescent="0.4">
      <c r="A24" s="235" t="s">
        <v>1529</v>
      </c>
      <c r="B24" s="211">
        <v>1</v>
      </c>
      <c r="C24" s="211">
        <v>8.44</v>
      </c>
      <c r="D24" s="207" t="s">
        <v>83</v>
      </c>
      <c r="E24" s="207" t="s">
        <v>88</v>
      </c>
      <c r="F24" s="218" t="s">
        <v>50</v>
      </c>
      <c r="G24" s="215" t="s">
        <v>56</v>
      </c>
      <c r="H24" s="219" t="s">
        <v>57</v>
      </c>
      <c r="I24" s="220" t="s">
        <v>68</v>
      </c>
      <c r="J24" s="468"/>
      <c r="K24" s="468"/>
      <c r="L24" s="468"/>
      <c r="M24" s="468"/>
      <c r="N24" s="468"/>
      <c r="O24" s="468"/>
      <c r="P24" s="468"/>
      <c r="Q24" s="468"/>
      <c r="R24" s="468"/>
      <c r="S24" s="468"/>
      <c r="T24" s="468"/>
      <c r="U24" s="468"/>
      <c r="V24" s="468"/>
      <c r="W24" s="468"/>
      <c r="X24" s="468"/>
      <c r="Y24" s="468"/>
      <c r="Z24" s="468"/>
      <c r="AA24" s="468"/>
      <c r="AB24" s="468"/>
      <c r="AC24" s="468"/>
      <c r="AD24" s="468"/>
      <c r="AE24" s="468"/>
      <c r="AF24" s="468"/>
      <c r="AG24" s="468"/>
      <c r="AH24" s="468"/>
      <c r="AI24" s="468"/>
      <c r="AJ24" s="468"/>
      <c r="AK24" s="468"/>
      <c r="AL24" s="468"/>
      <c r="AM24" s="468"/>
      <c r="AN24" s="468"/>
      <c r="AO24" s="468"/>
      <c r="AP24" s="468"/>
      <c r="AQ24" s="468"/>
      <c r="AR24" s="468"/>
      <c r="AS24" s="468"/>
      <c r="AT24" s="468"/>
      <c r="AU24" s="468"/>
      <c r="AV24" s="468"/>
      <c r="AW24" s="468"/>
      <c r="AX24" s="468"/>
      <c r="AY24" s="468"/>
      <c r="AZ24" s="468"/>
      <c r="BA24" s="468"/>
      <c r="BB24" s="468"/>
      <c r="BC24" s="468"/>
      <c r="BD24" s="468"/>
      <c r="BE24" s="468"/>
      <c r="BF24" s="468"/>
      <c r="BG24" s="468"/>
      <c r="BH24" s="468"/>
      <c r="BI24" s="468"/>
      <c r="BJ24" s="468"/>
      <c r="BK24" s="468"/>
      <c r="BL24" s="468"/>
      <c r="BM24" s="468"/>
      <c r="BN24" s="468"/>
      <c r="BO24" s="468"/>
      <c r="BP24" s="468"/>
      <c r="BQ24" s="468"/>
      <c r="BR24" s="468"/>
      <c r="BS24" s="468"/>
      <c r="BT24" s="468"/>
      <c r="BU24" s="468"/>
      <c r="BV24" s="468"/>
      <c r="BW24" s="468"/>
      <c r="BX24" s="468"/>
      <c r="BY24" s="468"/>
      <c r="BZ24" s="468"/>
      <c r="CA24" s="468"/>
      <c r="CB24" s="468"/>
      <c r="CC24" s="468"/>
      <c r="CD24" s="468"/>
      <c r="CE24" s="468"/>
      <c r="CF24" s="468"/>
      <c r="CG24" s="468"/>
      <c r="CH24" s="468"/>
      <c r="CI24" s="468"/>
      <c r="CJ24" s="468"/>
      <c r="CK24" s="468"/>
      <c r="CL24" s="468"/>
      <c r="CM24" s="468"/>
      <c r="CN24" s="468"/>
      <c r="CO24" s="468"/>
      <c r="CP24" s="468"/>
      <c r="CQ24" s="468"/>
      <c r="CR24" s="468"/>
      <c r="CS24" s="468"/>
      <c r="CT24" s="468"/>
      <c r="CU24" s="468"/>
      <c r="CV24" s="468"/>
      <c r="CW24" s="468"/>
      <c r="CX24" s="468"/>
      <c r="CY24" s="468"/>
      <c r="CZ24" s="468"/>
      <c r="DA24" s="468"/>
      <c r="DB24" s="468"/>
      <c r="DC24" s="468"/>
      <c r="DD24" s="468"/>
      <c r="DE24" s="468"/>
      <c r="DF24" s="468"/>
      <c r="DG24" s="468"/>
      <c r="DH24" s="468"/>
    </row>
    <row r="25" spans="1:112" ht="42.5" thickBot="1" x14ac:dyDescent="0.4">
      <c r="A25" s="235" t="s">
        <v>1530</v>
      </c>
      <c r="B25" s="211">
        <v>1</v>
      </c>
      <c r="C25" s="211">
        <v>10.199999999999999</v>
      </c>
      <c r="D25" s="207" t="s">
        <v>83</v>
      </c>
      <c r="E25" s="207" t="s">
        <v>88</v>
      </c>
      <c r="F25" s="218" t="s">
        <v>50</v>
      </c>
      <c r="G25" s="215" t="s">
        <v>56</v>
      </c>
      <c r="H25" s="219" t="s">
        <v>57</v>
      </c>
      <c r="I25" s="220" t="s">
        <v>68</v>
      </c>
    </row>
    <row r="26" spans="1:112" ht="42.5" thickBot="1" x14ac:dyDescent="0.4">
      <c r="A26" s="235" t="s">
        <v>1531</v>
      </c>
      <c r="B26" s="211">
        <v>1</v>
      </c>
      <c r="C26" s="211">
        <v>13.88</v>
      </c>
      <c r="D26" s="207" t="s">
        <v>83</v>
      </c>
      <c r="E26" s="213" t="s">
        <v>88</v>
      </c>
      <c r="F26" s="214" t="s">
        <v>50</v>
      </c>
      <c r="G26" s="215" t="s">
        <v>59</v>
      </c>
      <c r="H26" s="216" t="s">
        <v>52</v>
      </c>
      <c r="I26" s="233" t="s">
        <v>53</v>
      </c>
    </row>
    <row r="27" spans="1:112" ht="42.5" thickBot="1" x14ac:dyDescent="0.4">
      <c r="A27" s="235" t="s">
        <v>1532</v>
      </c>
      <c r="B27" s="211">
        <v>1</v>
      </c>
      <c r="C27" s="211">
        <v>22.07</v>
      </c>
      <c r="D27" s="207" t="s">
        <v>83</v>
      </c>
      <c r="E27" s="207" t="s">
        <v>88</v>
      </c>
      <c r="F27" s="218" t="s">
        <v>50</v>
      </c>
      <c r="G27" s="215" t="s">
        <v>56</v>
      </c>
      <c r="H27" s="219" t="s">
        <v>57</v>
      </c>
      <c r="I27" s="217" t="s">
        <v>64</v>
      </c>
    </row>
    <row r="28" spans="1:112" ht="42.5" thickBot="1" x14ac:dyDescent="0.4">
      <c r="A28" s="235" t="s">
        <v>1533</v>
      </c>
      <c r="B28" s="211">
        <v>1</v>
      </c>
      <c r="C28" s="211">
        <v>70.14</v>
      </c>
      <c r="D28" s="207" t="s">
        <v>83</v>
      </c>
      <c r="E28" s="207" t="s">
        <v>88</v>
      </c>
      <c r="F28" s="218" t="s">
        <v>50</v>
      </c>
      <c r="G28" s="215" t="s">
        <v>56</v>
      </c>
      <c r="H28" s="219" t="s">
        <v>57</v>
      </c>
      <c r="I28" s="217" t="s">
        <v>64</v>
      </c>
    </row>
    <row r="29" spans="1:112" ht="54.5" thickBot="1" x14ac:dyDescent="0.4">
      <c r="A29" s="235" t="s">
        <v>1534</v>
      </c>
      <c r="B29" s="211">
        <v>1</v>
      </c>
      <c r="C29" s="211">
        <v>17.100000000000001</v>
      </c>
      <c r="D29" s="207" t="s">
        <v>83</v>
      </c>
      <c r="E29" s="207" t="s">
        <v>88</v>
      </c>
      <c r="F29" s="218" t="s">
        <v>50</v>
      </c>
      <c r="G29" s="215" t="s">
        <v>56</v>
      </c>
      <c r="H29" s="219" t="s">
        <v>57</v>
      </c>
      <c r="I29" s="233" t="s">
        <v>53</v>
      </c>
    </row>
    <row r="30" spans="1:112" ht="42.5" thickBot="1" x14ac:dyDescent="0.4">
      <c r="A30" s="235" t="s">
        <v>1535</v>
      </c>
      <c r="B30" s="211">
        <v>1</v>
      </c>
      <c r="C30" s="211">
        <v>27.55</v>
      </c>
      <c r="D30" s="207" t="s">
        <v>83</v>
      </c>
      <c r="E30" s="207" t="s">
        <v>88</v>
      </c>
      <c r="F30" s="218" t="s">
        <v>50</v>
      </c>
      <c r="G30" s="215" t="s">
        <v>59</v>
      </c>
      <c r="H30" s="219" t="s">
        <v>60</v>
      </c>
      <c r="I30" s="217" t="s">
        <v>74</v>
      </c>
    </row>
    <row r="31" spans="1:112" ht="42.5" thickBot="1" x14ac:dyDescent="0.4">
      <c r="A31" s="235" t="s">
        <v>1536</v>
      </c>
      <c r="B31" s="211">
        <v>1</v>
      </c>
      <c r="C31" s="211">
        <v>19.61</v>
      </c>
      <c r="D31" s="207" t="s">
        <v>83</v>
      </c>
      <c r="E31" s="207" t="s">
        <v>88</v>
      </c>
      <c r="F31" s="218" t="s">
        <v>50</v>
      </c>
      <c r="G31" s="215" t="s">
        <v>59</v>
      </c>
      <c r="H31" s="219" t="s">
        <v>60</v>
      </c>
      <c r="I31" s="217" t="s">
        <v>74</v>
      </c>
    </row>
    <row r="32" spans="1:112" ht="42.5" thickBot="1" x14ac:dyDescent="0.4">
      <c r="A32" s="235" t="s">
        <v>1537</v>
      </c>
      <c r="B32" s="211">
        <v>1</v>
      </c>
      <c r="C32" s="211">
        <v>19.62</v>
      </c>
      <c r="D32" s="207" t="s">
        <v>83</v>
      </c>
      <c r="E32" s="207" t="s">
        <v>88</v>
      </c>
      <c r="F32" s="218" t="s">
        <v>50</v>
      </c>
      <c r="G32" s="215" t="s">
        <v>59</v>
      </c>
      <c r="H32" s="219" t="s">
        <v>60</v>
      </c>
      <c r="I32" s="217" t="s">
        <v>74</v>
      </c>
    </row>
    <row r="33" spans="1:25" ht="42.5" thickBot="1" x14ac:dyDescent="0.4">
      <c r="A33" s="235" t="s">
        <v>1538</v>
      </c>
      <c r="B33" s="211">
        <v>1</v>
      </c>
      <c r="C33" s="211">
        <v>108.34</v>
      </c>
      <c r="D33" s="207" t="s">
        <v>83</v>
      </c>
      <c r="E33" s="207" t="s">
        <v>88</v>
      </c>
      <c r="F33" s="218" t="s">
        <v>50</v>
      </c>
      <c r="G33" s="215" t="s">
        <v>59</v>
      </c>
      <c r="H33" s="219" t="s">
        <v>60</v>
      </c>
      <c r="I33" s="236" t="s">
        <v>39</v>
      </c>
    </row>
    <row r="34" spans="1:25" ht="42.5" thickBot="1" x14ac:dyDescent="0.4">
      <c r="A34" s="235" t="s">
        <v>1539</v>
      </c>
      <c r="B34" s="211">
        <v>1</v>
      </c>
      <c r="C34" s="211">
        <v>5.88</v>
      </c>
      <c r="D34" s="207" t="s">
        <v>83</v>
      </c>
      <c r="E34" s="207" t="s">
        <v>88</v>
      </c>
      <c r="F34" s="218" t="s">
        <v>50</v>
      </c>
      <c r="G34" s="215" t="s">
        <v>59</v>
      </c>
      <c r="H34" s="219" t="s">
        <v>60</v>
      </c>
      <c r="I34" s="236" t="s">
        <v>39</v>
      </c>
    </row>
    <row r="35" spans="1:25" ht="42.5" thickBot="1" x14ac:dyDescent="0.4">
      <c r="A35" s="235" t="s">
        <v>1540</v>
      </c>
      <c r="B35" s="211">
        <v>1</v>
      </c>
      <c r="C35" s="211">
        <v>5.88</v>
      </c>
      <c r="D35" s="207" t="s">
        <v>83</v>
      </c>
      <c r="E35" s="207" t="s">
        <v>88</v>
      </c>
      <c r="F35" s="218" t="s">
        <v>50</v>
      </c>
      <c r="G35" s="215" t="s">
        <v>59</v>
      </c>
      <c r="H35" s="219" t="s">
        <v>60</v>
      </c>
      <c r="I35" s="236" t="s">
        <v>39</v>
      </c>
    </row>
    <row r="36" spans="1:25" ht="43" customHeight="1" thickBot="1" x14ac:dyDescent="0.4">
      <c r="A36" s="235" t="s">
        <v>1539</v>
      </c>
      <c r="B36" s="211">
        <v>1</v>
      </c>
      <c r="C36" s="211">
        <v>40.54</v>
      </c>
      <c r="D36" s="207" t="s">
        <v>83</v>
      </c>
      <c r="E36" s="207" t="s">
        <v>88</v>
      </c>
      <c r="F36" s="218" t="s">
        <v>50</v>
      </c>
      <c r="G36" s="215" t="s">
        <v>59</v>
      </c>
      <c r="H36" s="219" t="s">
        <v>60</v>
      </c>
      <c r="I36" s="236" t="s">
        <v>39</v>
      </c>
    </row>
    <row r="37" spans="1:25" ht="42.5" thickBot="1" x14ac:dyDescent="0.4">
      <c r="A37" s="235" t="s">
        <v>1541</v>
      </c>
      <c r="B37" s="211">
        <v>1</v>
      </c>
      <c r="C37" s="211">
        <v>5.88</v>
      </c>
      <c r="D37" s="207" t="s">
        <v>83</v>
      </c>
      <c r="E37" s="207" t="s">
        <v>88</v>
      </c>
      <c r="F37" s="218" t="s">
        <v>50</v>
      </c>
      <c r="G37" s="215" t="s">
        <v>59</v>
      </c>
      <c r="H37" s="219" t="s">
        <v>60</v>
      </c>
      <c r="I37" s="236" t="s">
        <v>39</v>
      </c>
    </row>
    <row r="38" spans="1:25" ht="42.5" thickBot="1" x14ac:dyDescent="0.4">
      <c r="A38" s="235" t="s">
        <v>1542</v>
      </c>
      <c r="B38" s="211">
        <v>1</v>
      </c>
      <c r="C38" s="211">
        <v>50.85</v>
      </c>
      <c r="D38" s="207" t="s">
        <v>83</v>
      </c>
      <c r="E38" s="207" t="s">
        <v>88</v>
      </c>
      <c r="F38" s="218" t="s">
        <v>50</v>
      </c>
      <c r="G38" s="215" t="s">
        <v>59</v>
      </c>
      <c r="H38" s="219" t="s">
        <v>60</v>
      </c>
      <c r="I38" s="236" t="s">
        <v>39</v>
      </c>
    </row>
    <row r="39" spans="1:25" ht="42.5" thickBot="1" x14ac:dyDescent="0.4">
      <c r="A39" s="235" t="s">
        <v>1543</v>
      </c>
      <c r="B39" s="211">
        <v>1</v>
      </c>
      <c r="C39" s="211">
        <v>134.78</v>
      </c>
      <c r="D39" s="207" t="s">
        <v>83</v>
      </c>
      <c r="E39" s="207" t="s">
        <v>88</v>
      </c>
      <c r="F39" s="218" t="s">
        <v>50</v>
      </c>
      <c r="G39" s="215" t="s">
        <v>59</v>
      </c>
      <c r="H39" s="219" t="s">
        <v>60</v>
      </c>
      <c r="I39" s="236" t="s">
        <v>39</v>
      </c>
    </row>
    <row r="40" spans="1:25" ht="42.5" thickBot="1" x14ac:dyDescent="0.4">
      <c r="A40" s="235" t="s">
        <v>1544</v>
      </c>
      <c r="B40" s="211">
        <v>1</v>
      </c>
      <c r="C40" s="211">
        <v>212.46</v>
      </c>
      <c r="D40" s="207" t="s">
        <v>83</v>
      </c>
      <c r="E40" s="207" t="s">
        <v>88</v>
      </c>
      <c r="F40" s="218" t="s">
        <v>50</v>
      </c>
      <c r="G40" s="215" t="s">
        <v>59</v>
      </c>
      <c r="H40" s="219" t="s">
        <v>60</v>
      </c>
      <c r="I40" s="249" t="s">
        <v>53</v>
      </c>
    </row>
    <row r="41" spans="1:25" s="54" customFormat="1" ht="42.5" thickBot="1" x14ac:dyDescent="0.4">
      <c r="A41" s="235" t="s">
        <v>1545</v>
      </c>
      <c r="B41" s="211">
        <v>1</v>
      </c>
      <c r="C41" s="211">
        <v>39.69</v>
      </c>
      <c r="D41" s="207" t="s">
        <v>62</v>
      </c>
      <c r="E41" s="207" t="s">
        <v>88</v>
      </c>
      <c r="F41" s="218" t="s">
        <v>50</v>
      </c>
      <c r="G41" s="215" t="s">
        <v>56</v>
      </c>
      <c r="H41" s="219" t="s">
        <v>57</v>
      </c>
      <c r="I41" s="217" t="s">
        <v>64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ht="42.5" thickBot="1" x14ac:dyDescent="0.4">
      <c r="A42" s="235" t="s">
        <v>1546</v>
      </c>
      <c r="B42" s="211">
        <v>1</v>
      </c>
      <c r="C42" s="211">
        <v>3.49</v>
      </c>
      <c r="D42" s="207" t="s">
        <v>83</v>
      </c>
      <c r="E42" s="207" t="s">
        <v>88</v>
      </c>
      <c r="F42" s="218" t="s">
        <v>50</v>
      </c>
      <c r="G42" s="215" t="s">
        <v>56</v>
      </c>
      <c r="H42" s="219" t="s">
        <v>57</v>
      </c>
      <c r="I42" s="217" t="s">
        <v>2639</v>
      </c>
    </row>
    <row r="43" spans="1:25" ht="42.5" thickBot="1" x14ac:dyDescent="0.4">
      <c r="A43" s="235" t="s">
        <v>1547</v>
      </c>
      <c r="B43" s="211">
        <v>1</v>
      </c>
      <c r="C43" s="211">
        <v>3.52</v>
      </c>
      <c r="D43" s="207" t="s">
        <v>83</v>
      </c>
      <c r="E43" s="207" t="s">
        <v>88</v>
      </c>
      <c r="F43" s="218" t="s">
        <v>50</v>
      </c>
      <c r="G43" s="215" t="s">
        <v>56</v>
      </c>
      <c r="H43" s="219" t="s">
        <v>57</v>
      </c>
      <c r="I43" s="217" t="s">
        <v>64</v>
      </c>
    </row>
    <row r="44" spans="1:25" ht="42.5" thickBot="1" x14ac:dyDescent="0.4">
      <c r="A44" s="235" t="s">
        <v>1548</v>
      </c>
      <c r="B44" s="211">
        <v>1</v>
      </c>
      <c r="C44" s="211">
        <v>35.200000000000003</v>
      </c>
      <c r="D44" s="207" t="s">
        <v>83</v>
      </c>
      <c r="E44" s="207" t="s">
        <v>88</v>
      </c>
      <c r="F44" s="218" t="s">
        <v>50</v>
      </c>
      <c r="G44" s="215" t="s">
        <v>56</v>
      </c>
      <c r="H44" s="219" t="s">
        <v>57</v>
      </c>
      <c r="I44" s="217" t="s">
        <v>64</v>
      </c>
    </row>
    <row r="45" spans="1:25" ht="62" customHeight="1" thickBot="1" x14ac:dyDescent="0.4">
      <c r="A45" s="235" t="s">
        <v>1549</v>
      </c>
      <c r="B45" s="211">
        <v>1</v>
      </c>
      <c r="C45" s="211">
        <v>26.45</v>
      </c>
      <c r="D45" s="207" t="s">
        <v>62</v>
      </c>
      <c r="E45" s="207" t="s">
        <v>88</v>
      </c>
      <c r="F45" s="218" t="s">
        <v>50</v>
      </c>
      <c r="G45" s="215" t="s">
        <v>56</v>
      </c>
      <c r="H45" s="219" t="s">
        <v>57</v>
      </c>
      <c r="I45" s="217" t="s">
        <v>64</v>
      </c>
    </row>
    <row r="46" spans="1:25" ht="54.5" thickBot="1" x14ac:dyDescent="0.4">
      <c r="A46" s="235" t="s">
        <v>1550</v>
      </c>
      <c r="B46" s="211">
        <v>1</v>
      </c>
      <c r="C46" s="211">
        <v>0.75</v>
      </c>
      <c r="D46" s="207" t="s">
        <v>83</v>
      </c>
      <c r="E46" s="207" t="s">
        <v>88</v>
      </c>
      <c r="F46" s="218" t="s">
        <v>50</v>
      </c>
      <c r="G46" s="215" t="s">
        <v>59</v>
      </c>
      <c r="H46" s="219" t="s">
        <v>60</v>
      </c>
      <c r="I46" s="249" t="s">
        <v>53</v>
      </c>
    </row>
    <row r="47" spans="1:25" ht="32.5" customHeight="1" thickBot="1" x14ac:dyDescent="0.4">
      <c r="A47" s="235" t="s">
        <v>1551</v>
      </c>
      <c r="B47" s="211">
        <v>1</v>
      </c>
      <c r="C47" s="211">
        <v>3.59</v>
      </c>
      <c r="D47" s="207" t="s">
        <v>83</v>
      </c>
      <c r="E47" s="207" t="s">
        <v>88</v>
      </c>
      <c r="F47" s="218" t="s">
        <v>50</v>
      </c>
      <c r="G47" s="215" t="s">
        <v>56</v>
      </c>
      <c r="H47" s="219" t="s">
        <v>57</v>
      </c>
      <c r="I47" s="217" t="s">
        <v>64</v>
      </c>
    </row>
    <row r="48" spans="1:25" ht="48.5" customHeight="1" thickBot="1" x14ac:dyDescent="0.4">
      <c r="A48" s="235" t="s">
        <v>1552</v>
      </c>
      <c r="B48" s="211">
        <v>1</v>
      </c>
      <c r="C48" s="211">
        <v>6.6</v>
      </c>
      <c r="D48" s="207" t="s">
        <v>83</v>
      </c>
      <c r="E48" s="207" t="s">
        <v>88</v>
      </c>
      <c r="F48" s="218" t="s">
        <v>50</v>
      </c>
      <c r="G48" s="215" t="s">
        <v>56</v>
      </c>
      <c r="H48" s="219" t="s">
        <v>57</v>
      </c>
      <c r="I48" s="217" t="s">
        <v>64</v>
      </c>
    </row>
    <row r="49" spans="1:9" ht="42.5" thickBot="1" x14ac:dyDescent="0.4">
      <c r="A49" s="235" t="s">
        <v>1553</v>
      </c>
      <c r="B49" s="211">
        <v>1</v>
      </c>
      <c r="C49" s="211">
        <v>7.08</v>
      </c>
      <c r="D49" s="207" t="s">
        <v>83</v>
      </c>
      <c r="E49" s="207" t="s">
        <v>88</v>
      </c>
      <c r="F49" s="218" t="s">
        <v>50</v>
      </c>
      <c r="G49" s="215" t="s">
        <v>56</v>
      </c>
      <c r="H49" s="219" t="s">
        <v>57</v>
      </c>
      <c r="I49" s="217" t="s">
        <v>64</v>
      </c>
    </row>
    <row r="50" spans="1:9" ht="42.5" thickBot="1" x14ac:dyDescent="0.4">
      <c r="A50" s="235" t="s">
        <v>1554</v>
      </c>
      <c r="B50" s="211">
        <v>1</v>
      </c>
      <c r="C50" s="211">
        <v>6.75</v>
      </c>
      <c r="D50" s="207" t="s">
        <v>83</v>
      </c>
      <c r="E50" s="207" t="s">
        <v>88</v>
      </c>
      <c r="F50" s="218" t="s">
        <v>50</v>
      </c>
      <c r="G50" s="215" t="s">
        <v>56</v>
      </c>
      <c r="H50" s="219" t="s">
        <v>57</v>
      </c>
      <c r="I50" s="217" t="s">
        <v>64</v>
      </c>
    </row>
    <row r="51" spans="1:9" ht="42.5" thickBot="1" x14ac:dyDescent="0.4">
      <c r="A51" s="235" t="s">
        <v>1555</v>
      </c>
      <c r="B51" s="211">
        <v>1</v>
      </c>
      <c r="C51" s="211">
        <v>4.1100000000000003</v>
      </c>
      <c r="D51" s="207" t="s">
        <v>83</v>
      </c>
      <c r="E51" s="207" t="s">
        <v>88</v>
      </c>
      <c r="F51" s="218" t="s">
        <v>50</v>
      </c>
      <c r="G51" s="215" t="s">
        <v>56</v>
      </c>
      <c r="H51" s="219" t="s">
        <v>57</v>
      </c>
      <c r="I51" s="217" t="s">
        <v>64</v>
      </c>
    </row>
    <row r="52" spans="1:9" ht="42.5" thickBot="1" x14ac:dyDescent="0.4">
      <c r="A52" s="235" t="s">
        <v>1556</v>
      </c>
      <c r="B52" s="211">
        <v>1</v>
      </c>
      <c r="C52" s="211">
        <v>6.75</v>
      </c>
      <c r="D52" s="207" t="s">
        <v>83</v>
      </c>
      <c r="E52" s="207" t="s">
        <v>88</v>
      </c>
      <c r="F52" s="218" t="s">
        <v>50</v>
      </c>
      <c r="G52" s="215" t="s">
        <v>56</v>
      </c>
      <c r="H52" s="219" t="s">
        <v>57</v>
      </c>
      <c r="I52" s="217" t="s">
        <v>64</v>
      </c>
    </row>
    <row r="53" spans="1:9" ht="42.5" thickBot="1" x14ac:dyDescent="0.4">
      <c r="A53" s="235" t="s">
        <v>1557</v>
      </c>
      <c r="B53" s="211">
        <v>1</v>
      </c>
      <c r="C53" s="211">
        <v>4.09</v>
      </c>
      <c r="D53" s="207" t="s">
        <v>83</v>
      </c>
      <c r="E53" s="207" t="s">
        <v>88</v>
      </c>
      <c r="F53" s="218" t="s">
        <v>50</v>
      </c>
      <c r="G53" s="215" t="s">
        <v>56</v>
      </c>
      <c r="H53" s="219" t="s">
        <v>57</v>
      </c>
      <c r="I53" s="217" t="s">
        <v>64</v>
      </c>
    </row>
    <row r="54" spans="1:9" ht="42.5" thickBot="1" x14ac:dyDescent="0.4">
      <c r="A54" s="235" t="s">
        <v>1558</v>
      </c>
      <c r="B54" s="211">
        <v>1</v>
      </c>
      <c r="C54" s="211">
        <v>37.950000000000003</v>
      </c>
      <c r="D54" s="207" t="s">
        <v>83</v>
      </c>
      <c r="E54" s="207" t="s">
        <v>88</v>
      </c>
      <c r="F54" s="218" t="s">
        <v>50</v>
      </c>
      <c r="G54" s="215" t="s">
        <v>56</v>
      </c>
      <c r="H54" s="219" t="s">
        <v>57</v>
      </c>
      <c r="I54" s="217" t="s">
        <v>64</v>
      </c>
    </row>
    <row r="55" spans="1:9" x14ac:dyDescent="0.35">
      <c r="A55" s="556" t="s">
        <v>26</v>
      </c>
      <c r="B55" s="539"/>
      <c r="C55" s="540">
        <f>SUM(C4:C54)</f>
        <v>1136.9299999999998</v>
      </c>
      <c r="D55" s="534"/>
      <c r="E55" s="534"/>
      <c r="F55" s="534"/>
      <c r="G55" s="535"/>
      <c r="H55" s="534"/>
      <c r="I55" s="536"/>
    </row>
    <row r="56" spans="1:9" ht="15" thickBot="1" x14ac:dyDescent="0.4">
      <c r="A56" s="557"/>
      <c r="B56" s="526"/>
      <c r="C56" s="506"/>
      <c r="D56" s="490"/>
      <c r="E56" s="490"/>
      <c r="F56" s="490"/>
      <c r="G56" s="490"/>
      <c r="H56" s="490"/>
      <c r="I56" s="490"/>
    </row>
    <row r="57" spans="1:9" ht="15.5" x14ac:dyDescent="0.35">
      <c r="A57" s="224"/>
      <c r="B57" s="225"/>
      <c r="C57" s="226"/>
      <c r="D57" s="227"/>
      <c r="E57" s="227"/>
      <c r="F57" s="227"/>
      <c r="G57" s="227"/>
      <c r="H57" s="227"/>
      <c r="I57" s="227"/>
    </row>
    <row r="58" spans="1:9" ht="16" thickBot="1" x14ac:dyDescent="0.4">
      <c r="A58" s="205"/>
      <c r="B58" s="225"/>
      <c r="C58" s="226"/>
      <c r="D58" s="227"/>
      <c r="E58" s="227"/>
      <c r="F58" s="227"/>
      <c r="G58" s="227"/>
      <c r="H58" s="227"/>
      <c r="I58" s="227"/>
    </row>
    <row r="59" spans="1:9" ht="15" thickBot="1" x14ac:dyDescent="0.4">
      <c r="A59" s="239" t="s">
        <v>39</v>
      </c>
      <c r="B59" s="240">
        <f>C39+C38+C37+C36+C35+C34+C33</f>
        <v>352.15</v>
      </c>
      <c r="D59" s="205"/>
      <c r="E59" s="205"/>
      <c r="F59" s="205"/>
      <c r="G59" s="205"/>
      <c r="H59" s="205"/>
      <c r="I59" s="205"/>
    </row>
    <row r="60" spans="1:9" ht="15" thickBot="1" x14ac:dyDescent="0.4">
      <c r="A60" s="254" t="s">
        <v>70</v>
      </c>
      <c r="B60" s="258">
        <f>C54+C53+C46+C45+C40+C32+C31+C30+C29+C26</f>
        <v>379.46000000000009</v>
      </c>
      <c r="D60" s="205"/>
      <c r="E60" s="205"/>
      <c r="F60" s="205"/>
      <c r="G60" s="205"/>
      <c r="H60" s="205"/>
      <c r="I60" s="205"/>
    </row>
    <row r="61" spans="1:9" ht="15" thickBot="1" x14ac:dyDescent="0.4">
      <c r="A61" s="255" t="s">
        <v>71</v>
      </c>
      <c r="B61" s="259">
        <f>C52+C51+C50+C49+C48+C47+C44+C43+C41+C28+C27</f>
        <v>205.5</v>
      </c>
      <c r="D61" s="205"/>
      <c r="E61" s="205"/>
      <c r="F61" s="205"/>
      <c r="G61" s="205"/>
      <c r="H61" s="205"/>
      <c r="I61" s="205"/>
    </row>
    <row r="62" spans="1:9" x14ac:dyDescent="0.35">
      <c r="A62" s="459" t="s">
        <v>72</v>
      </c>
      <c r="B62" s="460">
        <f>C42+C25+C24+C23+C22+C21+C20+C19+C17+C16+C15+C14+C13+C12+C11+C10+C9+C8+C7+C6+C5+C4+C18</f>
        <v>199.82</v>
      </c>
      <c r="D62" s="205"/>
      <c r="E62" s="205"/>
      <c r="F62" s="205"/>
      <c r="G62" s="205"/>
      <c r="H62" s="205"/>
    </row>
    <row r="63" spans="1:9" x14ac:dyDescent="0.35">
      <c r="A63" s="469" t="s">
        <v>2521</v>
      </c>
      <c r="B63" s="377">
        <f>B62+B61+B60+B59</f>
        <v>1136.93</v>
      </c>
    </row>
  </sheetData>
  <mergeCells count="11">
    <mergeCell ref="D3:E3"/>
    <mergeCell ref="A1:I2"/>
    <mergeCell ref="B55:B56"/>
    <mergeCell ref="C55:C56"/>
    <mergeCell ref="D55:D56"/>
    <mergeCell ref="E55:E56"/>
    <mergeCell ref="A55:A56"/>
    <mergeCell ref="F55:F56"/>
    <mergeCell ref="G55:G56"/>
    <mergeCell ref="H55:H56"/>
    <mergeCell ref="I55:I56"/>
  </mergeCells>
  <phoneticPr fontId="15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88089-C8C4-446B-AE85-C290F7E27E9E}">
  <dimension ref="A1:I86"/>
  <sheetViews>
    <sheetView workbookViewId="0">
      <selection activeCell="A3" sqref="A3:I3"/>
    </sheetView>
  </sheetViews>
  <sheetFormatPr baseColWidth="10" defaultRowHeight="14.5" x14ac:dyDescent="0.35"/>
  <cols>
    <col min="1" max="1" width="14.36328125" customWidth="1"/>
  </cols>
  <sheetData>
    <row r="1" spans="1:9" x14ac:dyDescent="0.35">
      <c r="A1" s="491" t="s">
        <v>1500</v>
      </c>
      <c r="B1" s="492"/>
      <c r="C1" s="492"/>
      <c r="D1" s="492"/>
      <c r="E1" s="492"/>
      <c r="F1" s="492"/>
      <c r="G1" s="492"/>
      <c r="H1" s="492"/>
      <c r="I1" s="492"/>
    </row>
    <row r="2" spans="1:9" ht="15" thickBot="1" x14ac:dyDescent="0.4">
      <c r="A2" s="494"/>
      <c r="B2" s="495"/>
      <c r="C2" s="495"/>
      <c r="D2" s="495"/>
      <c r="E2" s="495"/>
      <c r="F2" s="495"/>
      <c r="G2" s="495"/>
      <c r="H2" s="495"/>
      <c r="I2" s="495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ht="42.5" thickBot="1" x14ac:dyDescent="0.4">
      <c r="A4" s="143" t="s">
        <v>1425</v>
      </c>
      <c r="B4" s="3">
        <v>1</v>
      </c>
      <c r="C4" s="58">
        <v>12.63</v>
      </c>
      <c r="D4" s="29" t="s">
        <v>83</v>
      </c>
      <c r="E4" s="16" t="s">
        <v>88</v>
      </c>
      <c r="F4" s="17" t="s">
        <v>50</v>
      </c>
      <c r="G4" s="49" t="s">
        <v>59</v>
      </c>
      <c r="H4" s="18" t="s">
        <v>60</v>
      </c>
      <c r="I4" s="175" t="s">
        <v>53</v>
      </c>
    </row>
    <row r="5" spans="1:9" ht="53" thickBot="1" x14ac:dyDescent="0.4">
      <c r="A5" s="143" t="s">
        <v>1426</v>
      </c>
      <c r="B5" s="3">
        <v>1</v>
      </c>
      <c r="C5" s="58">
        <v>24.56</v>
      </c>
      <c r="D5" s="29" t="s">
        <v>83</v>
      </c>
      <c r="E5" s="16" t="s">
        <v>88</v>
      </c>
      <c r="F5" s="17" t="s">
        <v>50</v>
      </c>
      <c r="G5" s="49" t="s">
        <v>59</v>
      </c>
      <c r="H5" s="18" t="s">
        <v>60</v>
      </c>
      <c r="I5" s="175" t="s">
        <v>53</v>
      </c>
    </row>
    <row r="6" spans="1:9" ht="53" thickBot="1" x14ac:dyDescent="0.4">
      <c r="A6" s="143" t="s">
        <v>1427</v>
      </c>
      <c r="B6" s="3">
        <v>1</v>
      </c>
      <c r="C6" s="58">
        <v>20.91</v>
      </c>
      <c r="D6" s="29" t="s">
        <v>83</v>
      </c>
      <c r="E6" s="16" t="s">
        <v>88</v>
      </c>
      <c r="F6" s="17" t="s">
        <v>50</v>
      </c>
      <c r="G6" s="49" t="s">
        <v>59</v>
      </c>
      <c r="H6" s="18" t="s">
        <v>60</v>
      </c>
      <c r="I6" s="175" t="s">
        <v>53</v>
      </c>
    </row>
    <row r="7" spans="1:9" ht="53" thickBot="1" x14ac:dyDescent="0.4">
      <c r="A7" s="143" t="s">
        <v>1428</v>
      </c>
      <c r="B7" s="3">
        <v>1</v>
      </c>
      <c r="C7" s="58">
        <v>24.78</v>
      </c>
      <c r="D7" s="29" t="s">
        <v>83</v>
      </c>
      <c r="E7" s="16" t="s">
        <v>88</v>
      </c>
      <c r="F7" s="17" t="s">
        <v>50</v>
      </c>
      <c r="G7" s="49" t="s">
        <v>59</v>
      </c>
      <c r="H7" s="18" t="s">
        <v>60</v>
      </c>
      <c r="I7" s="175" t="s">
        <v>53</v>
      </c>
    </row>
    <row r="8" spans="1:9" ht="53" thickBot="1" x14ac:dyDescent="0.4">
      <c r="A8" s="143" t="s">
        <v>1427</v>
      </c>
      <c r="B8" s="3">
        <v>1</v>
      </c>
      <c r="C8" s="58">
        <v>20.91</v>
      </c>
      <c r="D8" s="29" t="s">
        <v>83</v>
      </c>
      <c r="E8" s="16" t="s">
        <v>88</v>
      </c>
      <c r="F8" s="17" t="s">
        <v>50</v>
      </c>
      <c r="G8" s="49" t="s">
        <v>59</v>
      </c>
      <c r="H8" s="18" t="s">
        <v>60</v>
      </c>
      <c r="I8" s="175" t="s">
        <v>53</v>
      </c>
    </row>
    <row r="9" spans="1:9" ht="42.5" thickBot="1" x14ac:dyDescent="0.4">
      <c r="A9" s="143" t="s">
        <v>1429</v>
      </c>
      <c r="B9" s="3">
        <v>1</v>
      </c>
      <c r="C9" s="58">
        <v>20.5</v>
      </c>
      <c r="D9" s="29" t="s">
        <v>83</v>
      </c>
      <c r="E9" s="16" t="s">
        <v>88</v>
      </c>
      <c r="F9" s="17" t="s">
        <v>50</v>
      </c>
      <c r="G9" s="49" t="s">
        <v>59</v>
      </c>
      <c r="H9" s="18" t="s">
        <v>60</v>
      </c>
      <c r="I9" s="175" t="s">
        <v>53</v>
      </c>
    </row>
    <row r="10" spans="1:9" ht="42.5" thickBot="1" x14ac:dyDescent="0.4">
      <c r="A10" s="143" t="s">
        <v>1430</v>
      </c>
      <c r="B10" s="3">
        <v>1</v>
      </c>
      <c r="C10" s="58">
        <v>23.12</v>
      </c>
      <c r="D10" s="29" t="s">
        <v>83</v>
      </c>
      <c r="E10" s="16" t="s">
        <v>88</v>
      </c>
      <c r="F10" s="17" t="s">
        <v>50</v>
      </c>
      <c r="G10" s="49" t="s">
        <v>59</v>
      </c>
      <c r="H10" s="18" t="s">
        <v>60</v>
      </c>
      <c r="I10" s="175" t="s">
        <v>53</v>
      </c>
    </row>
    <row r="11" spans="1:9" ht="42.5" thickBot="1" x14ac:dyDescent="0.4">
      <c r="A11" s="143" t="s">
        <v>1431</v>
      </c>
      <c r="B11" s="3">
        <v>1</v>
      </c>
      <c r="C11" s="58">
        <v>12.6</v>
      </c>
      <c r="D11" s="29" t="s">
        <v>83</v>
      </c>
      <c r="E11" s="16" t="s">
        <v>88</v>
      </c>
      <c r="F11" s="17" t="s">
        <v>50</v>
      </c>
      <c r="G11" s="49" t="s">
        <v>59</v>
      </c>
      <c r="H11" s="18" t="s">
        <v>60</v>
      </c>
      <c r="I11" s="175" t="s">
        <v>53</v>
      </c>
    </row>
    <row r="12" spans="1:9" ht="42.5" thickBot="1" x14ac:dyDescent="0.4">
      <c r="A12" s="143" t="s">
        <v>1432</v>
      </c>
      <c r="B12" s="3">
        <v>1</v>
      </c>
      <c r="C12" s="58">
        <v>21.26</v>
      </c>
      <c r="D12" s="29" t="s">
        <v>83</v>
      </c>
      <c r="E12" s="16" t="s">
        <v>88</v>
      </c>
      <c r="F12" s="17" t="s">
        <v>50</v>
      </c>
      <c r="G12" s="49" t="s">
        <v>59</v>
      </c>
      <c r="H12" s="18" t="s">
        <v>60</v>
      </c>
      <c r="I12" s="175" t="s">
        <v>53</v>
      </c>
    </row>
    <row r="13" spans="1:9" ht="42.5" thickBot="1" x14ac:dyDescent="0.4">
      <c r="A13" s="143" t="s">
        <v>1433</v>
      </c>
      <c r="B13" s="3">
        <v>1</v>
      </c>
      <c r="C13" s="58">
        <v>16.739999999999998</v>
      </c>
      <c r="D13" s="29" t="s">
        <v>83</v>
      </c>
      <c r="E13" s="16" t="s">
        <v>88</v>
      </c>
      <c r="F13" s="17" t="s">
        <v>50</v>
      </c>
      <c r="G13" s="49" t="s">
        <v>59</v>
      </c>
      <c r="H13" s="18" t="s">
        <v>60</v>
      </c>
      <c r="I13" s="175" t="s">
        <v>53</v>
      </c>
    </row>
    <row r="14" spans="1:9" ht="42.5" thickBot="1" x14ac:dyDescent="0.4">
      <c r="A14" s="143" t="s">
        <v>1434</v>
      </c>
      <c r="B14" s="3">
        <v>1</v>
      </c>
      <c r="C14" s="58">
        <v>18.350000000000001</v>
      </c>
      <c r="D14" s="29" t="s">
        <v>83</v>
      </c>
      <c r="E14" s="16" t="s">
        <v>88</v>
      </c>
      <c r="F14" s="17" t="s">
        <v>50</v>
      </c>
      <c r="G14" s="49" t="s">
        <v>59</v>
      </c>
      <c r="H14" s="18" t="s">
        <v>60</v>
      </c>
      <c r="I14" s="175" t="s">
        <v>53</v>
      </c>
    </row>
    <row r="15" spans="1:9" ht="42.5" thickBot="1" x14ac:dyDescent="0.4">
      <c r="A15" s="143" t="s">
        <v>1435</v>
      </c>
      <c r="B15" s="3">
        <v>1</v>
      </c>
      <c r="C15" s="58">
        <v>11.25</v>
      </c>
      <c r="D15" s="29" t="s">
        <v>83</v>
      </c>
      <c r="E15" s="16" t="s">
        <v>88</v>
      </c>
      <c r="F15" s="17" t="s">
        <v>50</v>
      </c>
      <c r="G15" s="49" t="s">
        <v>59</v>
      </c>
      <c r="H15" s="18" t="s">
        <v>60</v>
      </c>
      <c r="I15" s="175" t="s">
        <v>53</v>
      </c>
    </row>
    <row r="16" spans="1:9" ht="42.5" thickBot="1" x14ac:dyDescent="0.4">
      <c r="A16" s="143" t="s">
        <v>1436</v>
      </c>
      <c r="B16" s="3">
        <v>1</v>
      </c>
      <c r="C16" s="58">
        <v>10.220000000000001</v>
      </c>
      <c r="D16" s="29" t="s">
        <v>83</v>
      </c>
      <c r="E16" s="16" t="s">
        <v>88</v>
      </c>
      <c r="F16" s="17" t="s">
        <v>50</v>
      </c>
      <c r="G16" s="49" t="s">
        <v>59</v>
      </c>
      <c r="H16" s="18" t="s">
        <v>60</v>
      </c>
      <c r="I16" s="175" t="s">
        <v>53</v>
      </c>
    </row>
    <row r="17" spans="1:9" ht="42.5" thickBot="1" x14ac:dyDescent="0.4">
      <c r="A17" s="143" t="s">
        <v>1437</v>
      </c>
      <c r="B17" s="3">
        <v>1</v>
      </c>
      <c r="C17" s="58">
        <v>9.81</v>
      </c>
      <c r="D17" s="29" t="s">
        <v>83</v>
      </c>
      <c r="E17" s="16" t="s">
        <v>88</v>
      </c>
      <c r="F17" s="17" t="s">
        <v>50</v>
      </c>
      <c r="G17" s="49" t="s">
        <v>59</v>
      </c>
      <c r="H17" s="18" t="s">
        <v>60</v>
      </c>
      <c r="I17" s="175" t="s">
        <v>53</v>
      </c>
    </row>
    <row r="18" spans="1:9" ht="42.5" thickBot="1" x14ac:dyDescent="0.4">
      <c r="A18" s="143" t="s">
        <v>1438</v>
      </c>
      <c r="B18" s="3">
        <v>1</v>
      </c>
      <c r="C18" s="58">
        <v>21.29</v>
      </c>
      <c r="D18" s="29" t="s">
        <v>83</v>
      </c>
      <c r="E18" s="16" t="s">
        <v>88</v>
      </c>
      <c r="F18" s="17" t="s">
        <v>50</v>
      </c>
      <c r="G18" s="49" t="s">
        <v>59</v>
      </c>
      <c r="H18" s="18" t="s">
        <v>60</v>
      </c>
      <c r="I18" s="175" t="s">
        <v>53</v>
      </c>
    </row>
    <row r="19" spans="1:9" ht="42.5" thickBot="1" x14ac:dyDescent="0.4">
      <c r="A19" s="143" t="s">
        <v>1439</v>
      </c>
      <c r="B19" s="3">
        <v>1</v>
      </c>
      <c r="C19" s="58">
        <v>20.87</v>
      </c>
      <c r="D19" s="29" t="s">
        <v>83</v>
      </c>
      <c r="E19" s="16" t="s">
        <v>88</v>
      </c>
      <c r="F19" s="17" t="s">
        <v>50</v>
      </c>
      <c r="G19" s="49" t="s">
        <v>59</v>
      </c>
      <c r="H19" s="18" t="s">
        <v>60</v>
      </c>
      <c r="I19" s="175" t="s">
        <v>53</v>
      </c>
    </row>
    <row r="20" spans="1:9" ht="42.5" thickBot="1" x14ac:dyDescent="0.4">
      <c r="A20" s="143" t="s">
        <v>1440</v>
      </c>
      <c r="B20" s="3">
        <v>1</v>
      </c>
      <c r="C20" s="58">
        <v>23.53</v>
      </c>
      <c r="D20" s="29" t="s">
        <v>83</v>
      </c>
      <c r="E20" s="16" t="s">
        <v>88</v>
      </c>
      <c r="F20" s="17" t="s">
        <v>50</v>
      </c>
      <c r="G20" s="49" t="s">
        <v>59</v>
      </c>
      <c r="H20" s="18" t="s">
        <v>60</v>
      </c>
      <c r="I20" s="175" t="s">
        <v>53</v>
      </c>
    </row>
    <row r="21" spans="1:9" ht="42.5" thickBot="1" x14ac:dyDescent="0.4">
      <c r="A21" s="143" t="s">
        <v>1441</v>
      </c>
      <c r="B21" s="3">
        <v>1</v>
      </c>
      <c r="C21" s="58">
        <v>19.920000000000002</v>
      </c>
      <c r="D21" s="29" t="s">
        <v>83</v>
      </c>
      <c r="E21" s="16" t="s">
        <v>88</v>
      </c>
      <c r="F21" s="17" t="s">
        <v>50</v>
      </c>
      <c r="G21" s="49" t="s">
        <v>59</v>
      </c>
      <c r="H21" s="18" t="s">
        <v>60</v>
      </c>
      <c r="I21" s="175" t="s">
        <v>53</v>
      </c>
    </row>
    <row r="22" spans="1:9" ht="42.5" thickBot="1" x14ac:dyDescent="0.4">
      <c r="A22" s="143" t="s">
        <v>1442</v>
      </c>
      <c r="B22" s="3">
        <v>1</v>
      </c>
      <c r="C22" s="58">
        <v>17.829999999999998</v>
      </c>
      <c r="D22" s="29" t="s">
        <v>83</v>
      </c>
      <c r="E22" s="16" t="s">
        <v>88</v>
      </c>
      <c r="F22" s="17" t="s">
        <v>50</v>
      </c>
      <c r="G22" s="49" t="s">
        <v>59</v>
      </c>
      <c r="H22" s="18" t="s">
        <v>60</v>
      </c>
      <c r="I22" s="175" t="s">
        <v>53</v>
      </c>
    </row>
    <row r="23" spans="1:9" ht="42.5" thickBot="1" x14ac:dyDescent="0.4">
      <c r="A23" s="143" t="s">
        <v>1443</v>
      </c>
      <c r="B23" s="3">
        <v>1</v>
      </c>
      <c r="C23" s="58">
        <v>25.13</v>
      </c>
      <c r="D23" s="29" t="s">
        <v>83</v>
      </c>
      <c r="E23" s="16" t="s">
        <v>88</v>
      </c>
      <c r="F23" s="17" t="s">
        <v>50</v>
      </c>
      <c r="G23" s="49" t="s">
        <v>59</v>
      </c>
      <c r="H23" s="18" t="s">
        <v>60</v>
      </c>
      <c r="I23" s="175" t="s">
        <v>53</v>
      </c>
    </row>
    <row r="24" spans="1:9" ht="42.5" thickBot="1" x14ac:dyDescent="0.4">
      <c r="A24" s="143" t="s">
        <v>1444</v>
      </c>
      <c r="B24" s="3">
        <v>1</v>
      </c>
      <c r="C24" s="58">
        <v>22.49</v>
      </c>
      <c r="D24" s="29" t="s">
        <v>83</v>
      </c>
      <c r="E24" s="16" t="s">
        <v>88</v>
      </c>
      <c r="F24" s="17" t="s">
        <v>50</v>
      </c>
      <c r="G24" s="49" t="s">
        <v>59</v>
      </c>
      <c r="H24" s="18" t="s">
        <v>60</v>
      </c>
      <c r="I24" s="175" t="s">
        <v>53</v>
      </c>
    </row>
    <row r="25" spans="1:9" ht="42.5" thickBot="1" x14ac:dyDescent="0.4">
      <c r="A25" s="143" t="s">
        <v>1445</v>
      </c>
      <c r="B25" s="3">
        <v>1</v>
      </c>
      <c r="C25" s="58">
        <v>12.88</v>
      </c>
      <c r="D25" s="29" t="s">
        <v>83</v>
      </c>
      <c r="E25" s="16" t="s">
        <v>88</v>
      </c>
      <c r="F25" s="17" t="s">
        <v>50</v>
      </c>
      <c r="G25" s="49" t="s">
        <v>59</v>
      </c>
      <c r="H25" s="18" t="s">
        <v>60</v>
      </c>
      <c r="I25" s="175" t="s">
        <v>53</v>
      </c>
    </row>
    <row r="26" spans="1:9" ht="42.5" thickBot="1" x14ac:dyDescent="0.4">
      <c r="A26" s="143" t="s">
        <v>1446</v>
      </c>
      <c r="B26" s="3">
        <v>1</v>
      </c>
      <c r="C26" s="58">
        <v>23.87</v>
      </c>
      <c r="D26" s="29" t="s">
        <v>83</v>
      </c>
      <c r="E26" s="16" t="s">
        <v>88</v>
      </c>
      <c r="F26" s="17" t="s">
        <v>50</v>
      </c>
      <c r="G26" s="49" t="s">
        <v>59</v>
      </c>
      <c r="H26" s="18" t="s">
        <v>60</v>
      </c>
      <c r="I26" s="175" t="s">
        <v>53</v>
      </c>
    </row>
    <row r="27" spans="1:9" ht="42.5" thickBot="1" x14ac:dyDescent="0.4">
      <c r="A27" s="143" t="s">
        <v>1447</v>
      </c>
      <c r="B27" s="3">
        <v>1</v>
      </c>
      <c r="C27" s="58">
        <v>26.46</v>
      </c>
      <c r="D27" s="29" t="s">
        <v>83</v>
      </c>
      <c r="E27" s="16" t="s">
        <v>88</v>
      </c>
      <c r="F27" s="17" t="s">
        <v>50</v>
      </c>
      <c r="G27" s="49" t="s">
        <v>59</v>
      </c>
      <c r="H27" s="18" t="s">
        <v>60</v>
      </c>
      <c r="I27" s="175" t="s">
        <v>53</v>
      </c>
    </row>
    <row r="28" spans="1:9" ht="42.5" thickBot="1" x14ac:dyDescent="0.4">
      <c r="A28" s="143" t="s">
        <v>1448</v>
      </c>
      <c r="B28" s="3">
        <v>1</v>
      </c>
      <c r="C28" s="58">
        <v>29.93</v>
      </c>
      <c r="D28" s="29" t="s">
        <v>83</v>
      </c>
      <c r="E28" s="16" t="s">
        <v>88</v>
      </c>
      <c r="F28" s="17" t="s">
        <v>50</v>
      </c>
      <c r="G28" s="49" t="s">
        <v>59</v>
      </c>
      <c r="H28" s="18" t="s">
        <v>60</v>
      </c>
      <c r="I28" s="175" t="s">
        <v>53</v>
      </c>
    </row>
    <row r="29" spans="1:9" ht="42.5" thickBot="1" x14ac:dyDescent="0.4">
      <c r="A29" s="143" t="s">
        <v>1449</v>
      </c>
      <c r="B29" s="3">
        <v>1</v>
      </c>
      <c r="C29" s="58">
        <v>18.79</v>
      </c>
      <c r="D29" s="29" t="s">
        <v>83</v>
      </c>
      <c r="E29" s="16" t="s">
        <v>88</v>
      </c>
      <c r="F29" s="17" t="s">
        <v>50</v>
      </c>
      <c r="G29" s="49" t="s">
        <v>59</v>
      </c>
      <c r="H29" s="18" t="s">
        <v>60</v>
      </c>
      <c r="I29" s="175" t="s">
        <v>53</v>
      </c>
    </row>
    <row r="30" spans="1:9" ht="42.5" thickBot="1" x14ac:dyDescent="0.4">
      <c r="A30" s="143" t="s">
        <v>1450</v>
      </c>
      <c r="B30" s="3">
        <v>1</v>
      </c>
      <c r="C30" s="58">
        <v>39.08</v>
      </c>
      <c r="D30" s="29" t="s">
        <v>83</v>
      </c>
      <c r="E30" s="16" t="s">
        <v>88</v>
      </c>
      <c r="F30" s="17" t="s">
        <v>50</v>
      </c>
      <c r="G30" s="49" t="s">
        <v>59</v>
      </c>
      <c r="H30" s="18" t="s">
        <v>60</v>
      </c>
      <c r="I30" s="175" t="s">
        <v>53</v>
      </c>
    </row>
    <row r="31" spans="1:9" ht="42.5" thickBot="1" x14ac:dyDescent="0.4">
      <c r="A31" s="143" t="s">
        <v>1451</v>
      </c>
      <c r="B31" s="3">
        <v>1</v>
      </c>
      <c r="C31" s="58">
        <v>23.28</v>
      </c>
      <c r="D31" s="29" t="s">
        <v>83</v>
      </c>
      <c r="E31" s="16" t="s">
        <v>88</v>
      </c>
      <c r="F31" s="17" t="s">
        <v>50</v>
      </c>
      <c r="G31" s="49" t="s">
        <v>59</v>
      </c>
      <c r="H31" s="18" t="s">
        <v>60</v>
      </c>
      <c r="I31" s="175" t="s">
        <v>53</v>
      </c>
    </row>
    <row r="32" spans="1:9" ht="42.5" thickBot="1" x14ac:dyDescent="0.4">
      <c r="A32" s="143" t="s">
        <v>1452</v>
      </c>
      <c r="B32" s="3">
        <v>1</v>
      </c>
      <c r="C32" s="58">
        <v>16.760000000000002</v>
      </c>
      <c r="D32" s="29" t="s">
        <v>83</v>
      </c>
      <c r="E32" s="16" t="s">
        <v>88</v>
      </c>
      <c r="F32" s="17" t="s">
        <v>50</v>
      </c>
      <c r="G32" s="49" t="s">
        <v>59</v>
      </c>
      <c r="H32" s="18" t="s">
        <v>60</v>
      </c>
      <c r="I32" s="175" t="s">
        <v>53</v>
      </c>
    </row>
    <row r="33" spans="1:9" ht="42.5" thickBot="1" x14ac:dyDescent="0.4">
      <c r="A33" s="143" t="s">
        <v>1453</v>
      </c>
      <c r="B33" s="3">
        <v>1</v>
      </c>
      <c r="C33" s="58">
        <v>2.97</v>
      </c>
      <c r="D33" s="158" t="s">
        <v>83</v>
      </c>
      <c r="E33" s="161" t="s">
        <v>88</v>
      </c>
      <c r="F33" s="162" t="s">
        <v>50</v>
      </c>
      <c r="G33" s="163" t="s">
        <v>59</v>
      </c>
      <c r="H33" s="164" t="s">
        <v>60</v>
      </c>
      <c r="I33" s="175" t="s">
        <v>53</v>
      </c>
    </row>
    <row r="34" spans="1:9" ht="42.5" thickBot="1" x14ac:dyDescent="0.4">
      <c r="A34" s="143" t="s">
        <v>1454</v>
      </c>
      <c r="B34" s="3">
        <v>1</v>
      </c>
      <c r="C34" s="58">
        <v>4.7</v>
      </c>
      <c r="D34" s="29" t="s">
        <v>83</v>
      </c>
      <c r="E34" s="16" t="s">
        <v>88</v>
      </c>
      <c r="F34" s="17" t="s">
        <v>50</v>
      </c>
      <c r="G34" s="49" t="s">
        <v>59</v>
      </c>
      <c r="H34" s="18" t="s">
        <v>60</v>
      </c>
      <c r="I34" s="175" t="s">
        <v>53</v>
      </c>
    </row>
    <row r="35" spans="1:9" ht="42.5" thickBot="1" x14ac:dyDescent="0.4">
      <c r="A35" s="143" t="s">
        <v>1455</v>
      </c>
      <c r="B35" s="3">
        <v>1</v>
      </c>
      <c r="C35" s="58">
        <v>2.0099999999999998</v>
      </c>
      <c r="D35" s="29" t="s">
        <v>83</v>
      </c>
      <c r="E35" s="16" t="s">
        <v>88</v>
      </c>
      <c r="F35" s="17" t="s">
        <v>50</v>
      </c>
      <c r="G35" s="49" t="s">
        <v>59</v>
      </c>
      <c r="H35" s="18" t="s">
        <v>60</v>
      </c>
      <c r="I35" s="175" t="s">
        <v>53</v>
      </c>
    </row>
    <row r="36" spans="1:9" ht="42.5" thickBot="1" x14ac:dyDescent="0.4">
      <c r="A36" s="143" t="s">
        <v>1456</v>
      </c>
      <c r="B36" s="3">
        <v>1</v>
      </c>
      <c r="C36" s="58">
        <v>4.72</v>
      </c>
      <c r="D36" s="29" t="s">
        <v>83</v>
      </c>
      <c r="E36" s="16" t="s">
        <v>88</v>
      </c>
      <c r="F36" s="17" t="s">
        <v>50</v>
      </c>
      <c r="G36" s="49" t="s">
        <v>59</v>
      </c>
      <c r="H36" s="18" t="s">
        <v>60</v>
      </c>
      <c r="I36" s="175" t="s">
        <v>53</v>
      </c>
    </row>
    <row r="37" spans="1:9" ht="42.5" thickBot="1" x14ac:dyDescent="0.4">
      <c r="A37" s="143" t="s">
        <v>1457</v>
      </c>
      <c r="B37" s="3">
        <v>1</v>
      </c>
      <c r="C37" s="58">
        <v>1.76</v>
      </c>
      <c r="D37" s="29" t="s">
        <v>83</v>
      </c>
      <c r="E37" s="16" t="s">
        <v>88</v>
      </c>
      <c r="F37" s="17" t="s">
        <v>50</v>
      </c>
      <c r="G37" s="49" t="s">
        <v>59</v>
      </c>
      <c r="H37" s="18" t="s">
        <v>60</v>
      </c>
      <c r="I37" s="175" t="s">
        <v>53</v>
      </c>
    </row>
    <row r="38" spans="1:9" ht="42.5" thickBot="1" x14ac:dyDescent="0.4">
      <c r="A38" s="143" t="s">
        <v>1458</v>
      </c>
      <c r="B38" s="3">
        <v>1</v>
      </c>
      <c r="C38" s="58">
        <v>14.46</v>
      </c>
      <c r="D38" s="29" t="s">
        <v>83</v>
      </c>
      <c r="E38" s="16" t="s">
        <v>88</v>
      </c>
      <c r="F38" s="17" t="s">
        <v>50</v>
      </c>
      <c r="G38" s="49" t="s">
        <v>59</v>
      </c>
      <c r="H38" s="18" t="s">
        <v>60</v>
      </c>
      <c r="I38" s="175" t="s">
        <v>53</v>
      </c>
    </row>
    <row r="39" spans="1:9" ht="42.5" thickBot="1" x14ac:dyDescent="0.4">
      <c r="A39" s="143" t="s">
        <v>1459</v>
      </c>
      <c r="B39" s="3">
        <v>1</v>
      </c>
      <c r="C39" s="58">
        <v>5.53</v>
      </c>
      <c r="D39" s="29" t="s">
        <v>62</v>
      </c>
      <c r="E39" s="29" t="s">
        <v>88</v>
      </c>
      <c r="F39" s="82" t="s">
        <v>50</v>
      </c>
      <c r="G39" s="49" t="s">
        <v>37</v>
      </c>
      <c r="H39" s="22" t="s">
        <v>38</v>
      </c>
      <c r="I39" s="175" t="s">
        <v>53</v>
      </c>
    </row>
    <row r="40" spans="1:9" ht="42.5" thickBot="1" x14ac:dyDescent="0.4">
      <c r="A40" s="143" t="s">
        <v>1460</v>
      </c>
      <c r="B40" s="3">
        <v>1</v>
      </c>
      <c r="C40" s="58">
        <v>1.87</v>
      </c>
      <c r="D40" s="29" t="s">
        <v>62</v>
      </c>
      <c r="E40" s="29" t="s">
        <v>88</v>
      </c>
      <c r="F40" s="82" t="s">
        <v>50</v>
      </c>
      <c r="G40" s="49" t="s">
        <v>37</v>
      </c>
      <c r="H40" s="22" t="s">
        <v>38</v>
      </c>
      <c r="I40" s="175" t="s">
        <v>53</v>
      </c>
    </row>
    <row r="41" spans="1:9" ht="42.5" thickBot="1" x14ac:dyDescent="0.4">
      <c r="A41" s="143" t="s">
        <v>1461</v>
      </c>
      <c r="B41" s="3">
        <v>1</v>
      </c>
      <c r="C41" s="58">
        <v>1.89</v>
      </c>
      <c r="D41" s="29" t="s">
        <v>62</v>
      </c>
      <c r="E41" s="29" t="s">
        <v>88</v>
      </c>
      <c r="F41" s="82" t="s">
        <v>50</v>
      </c>
      <c r="G41" s="49" t="s">
        <v>37</v>
      </c>
      <c r="H41" s="22" t="s">
        <v>38</v>
      </c>
      <c r="I41" s="175" t="s">
        <v>53</v>
      </c>
    </row>
    <row r="42" spans="1:9" ht="42.5" thickBot="1" x14ac:dyDescent="0.4">
      <c r="A42" s="143" t="s">
        <v>1462</v>
      </c>
      <c r="B42" s="3">
        <v>1</v>
      </c>
      <c r="C42" s="58">
        <v>5.35</v>
      </c>
      <c r="D42" s="29" t="s">
        <v>62</v>
      </c>
      <c r="E42" s="29" t="s">
        <v>88</v>
      </c>
      <c r="F42" s="82" t="s">
        <v>50</v>
      </c>
      <c r="G42" s="49" t="s">
        <v>37</v>
      </c>
      <c r="H42" s="22" t="s">
        <v>38</v>
      </c>
      <c r="I42" s="175" t="s">
        <v>53</v>
      </c>
    </row>
    <row r="43" spans="1:9" ht="42.5" thickBot="1" x14ac:dyDescent="0.4">
      <c r="A43" s="143" t="s">
        <v>1463</v>
      </c>
      <c r="B43" s="3">
        <v>1</v>
      </c>
      <c r="C43" s="58">
        <v>6.85</v>
      </c>
      <c r="D43" s="29" t="s">
        <v>62</v>
      </c>
      <c r="E43" s="29" t="s">
        <v>88</v>
      </c>
      <c r="F43" s="82" t="s">
        <v>50</v>
      </c>
      <c r="G43" s="49" t="s">
        <v>37</v>
      </c>
      <c r="H43" s="22" t="s">
        <v>38</v>
      </c>
      <c r="I43" s="175" t="s">
        <v>53</v>
      </c>
    </row>
    <row r="44" spans="1:9" ht="42.5" thickBot="1" x14ac:dyDescent="0.4">
      <c r="A44" s="143" t="s">
        <v>1464</v>
      </c>
      <c r="B44" s="3">
        <v>1</v>
      </c>
      <c r="C44" s="58">
        <v>9.57</v>
      </c>
      <c r="D44" s="29" t="s">
        <v>62</v>
      </c>
      <c r="E44" s="29" t="s">
        <v>88</v>
      </c>
      <c r="F44" s="82" t="s">
        <v>50</v>
      </c>
      <c r="G44" s="49" t="s">
        <v>37</v>
      </c>
      <c r="H44" s="22" t="s">
        <v>38</v>
      </c>
      <c r="I44" s="175" t="s">
        <v>53</v>
      </c>
    </row>
    <row r="45" spans="1:9" ht="42.5" thickBot="1" x14ac:dyDescent="0.4">
      <c r="A45" s="143" t="s">
        <v>1465</v>
      </c>
      <c r="B45" s="3">
        <v>1</v>
      </c>
      <c r="C45" s="58">
        <v>4.4000000000000004</v>
      </c>
      <c r="D45" s="29" t="s">
        <v>62</v>
      </c>
      <c r="E45" s="29" t="s">
        <v>88</v>
      </c>
      <c r="F45" s="82" t="s">
        <v>50</v>
      </c>
      <c r="G45" s="49" t="s">
        <v>37</v>
      </c>
      <c r="H45" s="22" t="s">
        <v>38</v>
      </c>
      <c r="I45" s="175" t="s">
        <v>53</v>
      </c>
    </row>
    <row r="46" spans="1:9" ht="42.5" thickBot="1" x14ac:dyDescent="0.4">
      <c r="A46" s="143" t="s">
        <v>1466</v>
      </c>
      <c r="B46" s="3">
        <v>1</v>
      </c>
      <c r="C46" s="58">
        <v>2.87</v>
      </c>
      <c r="D46" s="29" t="s">
        <v>62</v>
      </c>
      <c r="E46" s="29" t="s">
        <v>88</v>
      </c>
      <c r="F46" s="82" t="s">
        <v>50</v>
      </c>
      <c r="G46" s="49" t="s">
        <v>37</v>
      </c>
      <c r="H46" s="22" t="s">
        <v>38</v>
      </c>
      <c r="I46" s="175" t="s">
        <v>53</v>
      </c>
    </row>
    <row r="47" spans="1:9" ht="42.5" thickBot="1" x14ac:dyDescent="0.4">
      <c r="A47" s="143" t="s">
        <v>1467</v>
      </c>
      <c r="B47" s="3">
        <v>1</v>
      </c>
      <c r="C47" s="58">
        <v>2.0099999999999998</v>
      </c>
      <c r="D47" s="29" t="s">
        <v>62</v>
      </c>
      <c r="E47" s="29" t="s">
        <v>88</v>
      </c>
      <c r="F47" s="82" t="s">
        <v>50</v>
      </c>
      <c r="G47" s="49" t="s">
        <v>37</v>
      </c>
      <c r="H47" s="22" t="s">
        <v>38</v>
      </c>
      <c r="I47" s="175" t="s">
        <v>53</v>
      </c>
    </row>
    <row r="48" spans="1:9" ht="42.5" thickBot="1" x14ac:dyDescent="0.4">
      <c r="A48" s="143" t="s">
        <v>1468</v>
      </c>
      <c r="B48" s="3">
        <v>1</v>
      </c>
      <c r="C48" s="58">
        <v>4.08</v>
      </c>
      <c r="D48" s="29" t="s">
        <v>62</v>
      </c>
      <c r="E48" s="29" t="s">
        <v>88</v>
      </c>
      <c r="F48" s="82" t="s">
        <v>50</v>
      </c>
      <c r="G48" s="49" t="s">
        <v>37</v>
      </c>
      <c r="H48" s="22" t="s">
        <v>38</v>
      </c>
      <c r="I48" s="175" t="s">
        <v>53</v>
      </c>
    </row>
    <row r="49" spans="1:9" ht="42.5" thickBot="1" x14ac:dyDescent="0.4">
      <c r="A49" s="143" t="s">
        <v>1469</v>
      </c>
      <c r="B49" s="3">
        <v>1</v>
      </c>
      <c r="C49" s="58">
        <v>6.75</v>
      </c>
      <c r="D49" s="29" t="s">
        <v>62</v>
      </c>
      <c r="E49" s="29" t="s">
        <v>88</v>
      </c>
      <c r="F49" s="82" t="s">
        <v>50</v>
      </c>
      <c r="G49" s="49" t="s">
        <v>37</v>
      </c>
      <c r="H49" s="22" t="s">
        <v>38</v>
      </c>
      <c r="I49" s="175" t="s">
        <v>53</v>
      </c>
    </row>
    <row r="50" spans="1:9" ht="42.5" thickBot="1" x14ac:dyDescent="0.4">
      <c r="A50" s="143" t="s">
        <v>1470</v>
      </c>
      <c r="B50" s="3">
        <v>1</v>
      </c>
      <c r="C50" s="58">
        <v>3.33</v>
      </c>
      <c r="D50" s="29" t="s">
        <v>62</v>
      </c>
      <c r="E50" s="29" t="s">
        <v>88</v>
      </c>
      <c r="F50" s="82" t="s">
        <v>50</v>
      </c>
      <c r="G50" s="49" t="s">
        <v>37</v>
      </c>
      <c r="H50" s="22" t="s">
        <v>38</v>
      </c>
      <c r="I50" s="175" t="s">
        <v>53</v>
      </c>
    </row>
    <row r="51" spans="1:9" ht="42.5" thickBot="1" x14ac:dyDescent="0.4">
      <c r="A51" s="143" t="s">
        <v>1471</v>
      </c>
      <c r="B51" s="3">
        <v>1</v>
      </c>
      <c r="C51" s="58">
        <v>9.59</v>
      </c>
      <c r="D51" s="29" t="s">
        <v>62</v>
      </c>
      <c r="E51" s="29" t="s">
        <v>88</v>
      </c>
      <c r="F51" s="82" t="s">
        <v>50</v>
      </c>
      <c r="G51" s="49" t="s">
        <v>37</v>
      </c>
      <c r="H51" s="22" t="s">
        <v>38</v>
      </c>
      <c r="I51" s="175" t="s">
        <v>53</v>
      </c>
    </row>
    <row r="52" spans="1:9" ht="42.5" thickBot="1" x14ac:dyDescent="0.4">
      <c r="A52" s="143" t="s">
        <v>1472</v>
      </c>
      <c r="B52" s="3">
        <v>1</v>
      </c>
      <c r="C52" s="58">
        <v>3</v>
      </c>
      <c r="D52" s="29" t="s">
        <v>1473</v>
      </c>
      <c r="E52" s="29" t="s">
        <v>88</v>
      </c>
      <c r="F52" s="82" t="s">
        <v>50</v>
      </c>
      <c r="G52" s="163" t="s">
        <v>1509</v>
      </c>
      <c r="H52" s="167" t="s">
        <v>55</v>
      </c>
      <c r="I52" s="175" t="s">
        <v>53</v>
      </c>
    </row>
    <row r="53" spans="1:9" ht="42.5" thickBot="1" x14ac:dyDescent="0.4">
      <c r="A53" s="143" t="s">
        <v>1474</v>
      </c>
      <c r="B53" s="3">
        <v>1</v>
      </c>
      <c r="C53" s="58">
        <v>3.23</v>
      </c>
      <c r="D53" s="29" t="s">
        <v>1473</v>
      </c>
      <c r="E53" s="29" t="s">
        <v>88</v>
      </c>
      <c r="F53" s="82" t="s">
        <v>50</v>
      </c>
      <c r="G53" s="49" t="s">
        <v>1509</v>
      </c>
      <c r="H53" s="22" t="s">
        <v>55</v>
      </c>
      <c r="I53" s="175" t="s">
        <v>53</v>
      </c>
    </row>
    <row r="54" spans="1:9" ht="42.5" thickBot="1" x14ac:dyDescent="0.4">
      <c r="A54" s="143" t="s">
        <v>1475</v>
      </c>
      <c r="B54" s="3">
        <v>1</v>
      </c>
      <c r="C54" s="58">
        <v>23.71</v>
      </c>
      <c r="D54" s="158" t="s">
        <v>1473</v>
      </c>
      <c r="E54" s="158" t="s">
        <v>88</v>
      </c>
      <c r="F54" s="166" t="s">
        <v>50</v>
      </c>
      <c r="G54" s="163" t="s">
        <v>51</v>
      </c>
      <c r="H54" s="167" t="s">
        <v>52</v>
      </c>
      <c r="I54" s="175" t="s">
        <v>53</v>
      </c>
    </row>
    <row r="55" spans="1:9" ht="42.5" thickBot="1" x14ac:dyDescent="0.4">
      <c r="A55" s="143" t="s">
        <v>1476</v>
      </c>
      <c r="B55" s="3">
        <v>1</v>
      </c>
      <c r="C55" s="58">
        <v>23.72</v>
      </c>
      <c r="D55" s="158" t="s">
        <v>1473</v>
      </c>
      <c r="E55" s="158" t="s">
        <v>88</v>
      </c>
      <c r="F55" s="166" t="s">
        <v>50</v>
      </c>
      <c r="G55" s="163" t="s">
        <v>51</v>
      </c>
      <c r="H55" s="167" t="s">
        <v>52</v>
      </c>
      <c r="I55" s="175" t="s">
        <v>53</v>
      </c>
    </row>
    <row r="56" spans="1:9" ht="54.5" thickBot="1" x14ac:dyDescent="0.4">
      <c r="A56" s="143" t="s">
        <v>1477</v>
      </c>
      <c r="B56" s="3">
        <v>1</v>
      </c>
      <c r="C56" s="58">
        <v>85.44</v>
      </c>
      <c r="D56" s="158" t="s">
        <v>1473</v>
      </c>
      <c r="E56" s="158" t="s">
        <v>88</v>
      </c>
      <c r="F56" s="166" t="s">
        <v>50</v>
      </c>
      <c r="G56" s="163" t="s">
        <v>51</v>
      </c>
      <c r="H56" s="167" t="s">
        <v>52</v>
      </c>
      <c r="I56" s="175" t="s">
        <v>53</v>
      </c>
    </row>
    <row r="57" spans="1:9" ht="42.5" thickBot="1" x14ac:dyDescent="0.4">
      <c r="A57" s="143" t="s">
        <v>1478</v>
      </c>
      <c r="B57" s="3">
        <v>1</v>
      </c>
      <c r="C57" s="58">
        <v>48.08</v>
      </c>
      <c r="D57" s="158" t="s">
        <v>1473</v>
      </c>
      <c r="E57" s="158" t="s">
        <v>88</v>
      </c>
      <c r="F57" s="166" t="s">
        <v>50</v>
      </c>
      <c r="G57" s="163" t="s">
        <v>51</v>
      </c>
      <c r="H57" s="167" t="s">
        <v>52</v>
      </c>
      <c r="I57" s="175" t="s">
        <v>53</v>
      </c>
    </row>
    <row r="58" spans="1:9" ht="42.5" thickBot="1" x14ac:dyDescent="0.4">
      <c r="A58" s="143" t="s">
        <v>1479</v>
      </c>
      <c r="B58" s="3">
        <v>1</v>
      </c>
      <c r="C58" s="58">
        <v>12.7</v>
      </c>
      <c r="D58" s="29" t="s">
        <v>83</v>
      </c>
      <c r="E58" s="29" t="s">
        <v>88</v>
      </c>
      <c r="F58" s="82" t="s">
        <v>50</v>
      </c>
      <c r="G58" s="163" t="s">
        <v>37</v>
      </c>
      <c r="H58" s="167" t="s">
        <v>38</v>
      </c>
      <c r="I58" s="241" t="s">
        <v>74</v>
      </c>
    </row>
    <row r="59" spans="1:9" ht="42.5" thickBot="1" x14ac:dyDescent="0.4">
      <c r="A59" s="143" t="s">
        <v>1480</v>
      </c>
      <c r="B59" s="3">
        <v>1</v>
      </c>
      <c r="C59" s="58">
        <v>11.72</v>
      </c>
      <c r="D59" s="29" t="s">
        <v>83</v>
      </c>
      <c r="E59" s="29" t="s">
        <v>88</v>
      </c>
      <c r="F59" s="82" t="s">
        <v>50</v>
      </c>
      <c r="G59" s="163" t="s">
        <v>37</v>
      </c>
      <c r="H59" s="167" t="s">
        <v>38</v>
      </c>
      <c r="I59" s="241" t="s">
        <v>74</v>
      </c>
    </row>
    <row r="60" spans="1:9" ht="42.5" thickBot="1" x14ac:dyDescent="0.4">
      <c r="A60" s="143" t="s">
        <v>1481</v>
      </c>
      <c r="B60" s="3">
        <v>1</v>
      </c>
      <c r="C60" s="58">
        <v>2.79</v>
      </c>
      <c r="D60" s="29" t="s">
        <v>62</v>
      </c>
      <c r="E60" s="29" t="s">
        <v>88</v>
      </c>
      <c r="F60" s="82" t="s">
        <v>50</v>
      </c>
      <c r="G60" s="49" t="s">
        <v>37</v>
      </c>
      <c r="H60" s="22" t="s">
        <v>38</v>
      </c>
      <c r="I60" s="21" t="s">
        <v>64</v>
      </c>
    </row>
    <row r="61" spans="1:9" ht="42.5" thickBot="1" x14ac:dyDescent="0.4">
      <c r="A61" s="143" t="s">
        <v>1482</v>
      </c>
      <c r="B61" s="3">
        <v>1</v>
      </c>
      <c r="C61" s="58">
        <v>3.09</v>
      </c>
      <c r="D61" s="29" t="s">
        <v>62</v>
      </c>
      <c r="E61" s="29" t="s">
        <v>88</v>
      </c>
      <c r="F61" s="82" t="s">
        <v>50</v>
      </c>
      <c r="G61" s="49" t="s">
        <v>37</v>
      </c>
      <c r="H61" s="22" t="s">
        <v>38</v>
      </c>
      <c r="I61" s="21" t="s">
        <v>64</v>
      </c>
    </row>
    <row r="62" spans="1:9" ht="42.5" thickBot="1" x14ac:dyDescent="0.4">
      <c r="A62" s="143" t="s">
        <v>1483</v>
      </c>
      <c r="B62" s="3">
        <v>1</v>
      </c>
      <c r="C62" s="58">
        <v>3.06</v>
      </c>
      <c r="D62" s="29" t="s">
        <v>62</v>
      </c>
      <c r="E62" s="29" t="s">
        <v>88</v>
      </c>
      <c r="F62" s="82" t="s">
        <v>50</v>
      </c>
      <c r="G62" s="49" t="s">
        <v>37</v>
      </c>
      <c r="H62" s="22" t="s">
        <v>38</v>
      </c>
      <c r="I62" s="21" t="s">
        <v>64</v>
      </c>
    </row>
    <row r="63" spans="1:9" ht="42.5" thickBot="1" x14ac:dyDescent="0.4">
      <c r="A63" s="143" t="s">
        <v>1484</v>
      </c>
      <c r="B63" s="3">
        <v>1</v>
      </c>
      <c r="C63" s="58">
        <v>2.63</v>
      </c>
      <c r="D63" s="29" t="s">
        <v>62</v>
      </c>
      <c r="E63" s="29" t="s">
        <v>88</v>
      </c>
      <c r="F63" s="82" t="s">
        <v>50</v>
      </c>
      <c r="G63" s="49" t="s">
        <v>37</v>
      </c>
      <c r="H63" s="22" t="s">
        <v>38</v>
      </c>
      <c r="I63" s="21" t="s">
        <v>64</v>
      </c>
    </row>
    <row r="64" spans="1:9" ht="42.5" thickBot="1" x14ac:dyDescent="0.4">
      <c r="A64" s="143" t="s">
        <v>1485</v>
      </c>
      <c r="B64" s="3">
        <v>1</v>
      </c>
      <c r="C64" s="58">
        <v>4.71</v>
      </c>
      <c r="D64" s="158" t="s">
        <v>62</v>
      </c>
      <c r="E64" s="158" t="s">
        <v>88</v>
      </c>
      <c r="F64" s="166" t="s">
        <v>50</v>
      </c>
      <c r="G64" s="163" t="s">
        <v>37</v>
      </c>
      <c r="H64" s="167" t="s">
        <v>38</v>
      </c>
      <c r="I64" s="165" t="s">
        <v>64</v>
      </c>
    </row>
    <row r="65" spans="1:9" ht="42.5" thickBot="1" x14ac:dyDescent="0.4">
      <c r="A65" s="143" t="s">
        <v>1486</v>
      </c>
      <c r="B65" s="3">
        <v>1</v>
      </c>
      <c r="C65" s="58">
        <v>1.44</v>
      </c>
      <c r="D65" s="158" t="s">
        <v>62</v>
      </c>
      <c r="E65" s="158" t="s">
        <v>88</v>
      </c>
      <c r="F65" s="166" t="s">
        <v>50</v>
      </c>
      <c r="G65" s="163" t="s">
        <v>37</v>
      </c>
      <c r="H65" s="167" t="s">
        <v>38</v>
      </c>
      <c r="I65" s="165" t="s">
        <v>64</v>
      </c>
    </row>
    <row r="66" spans="1:9" ht="42.5" thickBot="1" x14ac:dyDescent="0.4">
      <c r="A66" s="143" t="s">
        <v>1487</v>
      </c>
      <c r="B66" s="3">
        <v>1</v>
      </c>
      <c r="C66" s="58">
        <v>0.98</v>
      </c>
      <c r="D66" s="158" t="s">
        <v>62</v>
      </c>
      <c r="E66" s="158" t="s">
        <v>88</v>
      </c>
      <c r="F66" s="166" t="s">
        <v>50</v>
      </c>
      <c r="G66" s="163" t="s">
        <v>37</v>
      </c>
      <c r="H66" s="167" t="s">
        <v>38</v>
      </c>
      <c r="I66" s="165" t="s">
        <v>64</v>
      </c>
    </row>
    <row r="67" spans="1:9" ht="42.5" thickBot="1" x14ac:dyDescent="0.4">
      <c r="A67" s="143" t="s">
        <v>1488</v>
      </c>
      <c r="B67" s="3">
        <v>1</v>
      </c>
      <c r="C67" s="58">
        <v>0.98</v>
      </c>
      <c r="D67" s="158" t="s">
        <v>62</v>
      </c>
      <c r="E67" s="158" t="s">
        <v>88</v>
      </c>
      <c r="F67" s="166" t="s">
        <v>50</v>
      </c>
      <c r="G67" s="163" t="s">
        <v>37</v>
      </c>
      <c r="H67" s="167" t="s">
        <v>38</v>
      </c>
      <c r="I67" s="165" t="s">
        <v>64</v>
      </c>
    </row>
    <row r="68" spans="1:9" ht="42.5" thickBot="1" x14ac:dyDescent="0.4">
      <c r="A68" s="143" t="s">
        <v>1489</v>
      </c>
      <c r="B68" s="3">
        <v>1</v>
      </c>
      <c r="C68" s="58">
        <v>3.08</v>
      </c>
      <c r="D68" s="29" t="s">
        <v>62</v>
      </c>
      <c r="E68" s="29" t="s">
        <v>88</v>
      </c>
      <c r="F68" s="82" t="s">
        <v>50</v>
      </c>
      <c r="G68" s="49" t="s">
        <v>37</v>
      </c>
      <c r="H68" s="22" t="s">
        <v>38</v>
      </c>
      <c r="I68" s="21" t="s">
        <v>64</v>
      </c>
    </row>
    <row r="69" spans="1:9" ht="42.5" thickBot="1" x14ac:dyDescent="0.4">
      <c r="A69" s="143" t="s">
        <v>1490</v>
      </c>
      <c r="B69" s="3">
        <v>1</v>
      </c>
      <c r="C69" s="58">
        <v>2.65</v>
      </c>
      <c r="D69" s="29" t="s">
        <v>62</v>
      </c>
      <c r="E69" s="29" t="s">
        <v>88</v>
      </c>
      <c r="F69" s="82" t="s">
        <v>50</v>
      </c>
      <c r="G69" s="49" t="s">
        <v>37</v>
      </c>
      <c r="H69" s="22" t="s">
        <v>38</v>
      </c>
      <c r="I69" s="21" t="s">
        <v>64</v>
      </c>
    </row>
    <row r="70" spans="1:9" ht="42.5" thickBot="1" x14ac:dyDescent="0.4">
      <c r="A70" s="143" t="s">
        <v>1491</v>
      </c>
      <c r="B70" s="3">
        <v>1</v>
      </c>
      <c r="C70" s="58">
        <v>19.09</v>
      </c>
      <c r="D70" s="158" t="s">
        <v>1473</v>
      </c>
      <c r="E70" s="158" t="s">
        <v>88</v>
      </c>
      <c r="F70" s="166" t="s">
        <v>50</v>
      </c>
      <c r="G70" s="163" t="s">
        <v>37</v>
      </c>
      <c r="H70" s="167" t="s">
        <v>38</v>
      </c>
      <c r="I70" s="165" t="s">
        <v>64</v>
      </c>
    </row>
    <row r="71" spans="1:9" ht="42.5" thickBot="1" x14ac:dyDescent="0.4">
      <c r="A71" s="143" t="s">
        <v>1492</v>
      </c>
      <c r="B71" s="3">
        <v>1</v>
      </c>
      <c r="C71" s="58">
        <v>15.14</v>
      </c>
      <c r="D71" s="158" t="s">
        <v>1473</v>
      </c>
      <c r="E71" s="29" t="s">
        <v>88</v>
      </c>
      <c r="F71" s="82" t="s">
        <v>50</v>
      </c>
      <c r="G71" s="49" t="s">
        <v>37</v>
      </c>
      <c r="H71" s="22" t="s">
        <v>38</v>
      </c>
      <c r="I71" s="338" t="s">
        <v>53</v>
      </c>
    </row>
    <row r="72" spans="1:9" ht="42.5" thickBot="1" x14ac:dyDescent="0.4">
      <c r="A72" s="143" t="s">
        <v>1493</v>
      </c>
      <c r="B72" s="3">
        <v>1</v>
      </c>
      <c r="C72" s="58">
        <v>22.24</v>
      </c>
      <c r="D72" s="158" t="s">
        <v>1473</v>
      </c>
      <c r="E72" s="158" t="s">
        <v>88</v>
      </c>
      <c r="F72" s="166" t="s">
        <v>50</v>
      </c>
      <c r="G72" s="163" t="s">
        <v>37</v>
      </c>
      <c r="H72" s="167" t="s">
        <v>38</v>
      </c>
      <c r="I72" s="338" t="s">
        <v>53</v>
      </c>
    </row>
    <row r="73" spans="1:9" ht="42.5" thickBot="1" x14ac:dyDescent="0.4">
      <c r="A73" s="143" t="s">
        <v>1494</v>
      </c>
      <c r="B73" s="3">
        <v>1</v>
      </c>
      <c r="C73" s="58">
        <v>14.91</v>
      </c>
      <c r="D73" s="158" t="s">
        <v>1473</v>
      </c>
      <c r="E73" s="158" t="s">
        <v>88</v>
      </c>
      <c r="F73" s="166" t="s">
        <v>50</v>
      </c>
      <c r="G73" s="163" t="s">
        <v>37</v>
      </c>
      <c r="H73" s="167" t="s">
        <v>38</v>
      </c>
      <c r="I73" s="338" t="s">
        <v>53</v>
      </c>
    </row>
    <row r="74" spans="1:9" ht="42.5" thickBot="1" x14ac:dyDescent="0.4">
      <c r="A74" s="143" t="s">
        <v>1495</v>
      </c>
      <c r="B74" s="3">
        <v>1</v>
      </c>
      <c r="C74" s="58">
        <v>4.3899999999999997</v>
      </c>
      <c r="D74" s="29" t="s">
        <v>62</v>
      </c>
      <c r="E74" s="29" t="s">
        <v>88</v>
      </c>
      <c r="F74" s="82" t="s">
        <v>50</v>
      </c>
      <c r="G74" s="49" t="s">
        <v>37</v>
      </c>
      <c r="H74" s="22" t="s">
        <v>38</v>
      </c>
      <c r="I74" s="338" t="s">
        <v>53</v>
      </c>
    </row>
    <row r="75" spans="1:9" ht="42" x14ac:dyDescent="0.35">
      <c r="A75" s="144" t="s">
        <v>1496</v>
      </c>
      <c r="B75" s="238">
        <v>1</v>
      </c>
      <c r="C75" s="61">
        <v>27.58</v>
      </c>
      <c r="D75" s="158" t="s">
        <v>62</v>
      </c>
      <c r="E75" s="158" t="s">
        <v>88</v>
      </c>
      <c r="F75" s="166" t="s">
        <v>50</v>
      </c>
      <c r="G75" s="89" t="s">
        <v>37</v>
      </c>
      <c r="H75" s="167" t="s">
        <v>38</v>
      </c>
      <c r="I75" s="338" t="s">
        <v>53</v>
      </c>
    </row>
    <row r="76" spans="1:9" ht="42" x14ac:dyDescent="0.35">
      <c r="A76" s="404" t="s">
        <v>1497</v>
      </c>
      <c r="B76" s="257">
        <v>1</v>
      </c>
      <c r="C76" s="103">
        <v>57.73</v>
      </c>
      <c r="D76" s="99" t="s">
        <v>62</v>
      </c>
      <c r="E76" s="99" t="s">
        <v>88</v>
      </c>
      <c r="F76" s="100" t="s">
        <v>50</v>
      </c>
      <c r="G76" s="256" t="s">
        <v>37</v>
      </c>
      <c r="H76" s="102" t="s">
        <v>38</v>
      </c>
      <c r="I76" s="338" t="s">
        <v>53</v>
      </c>
    </row>
    <row r="77" spans="1:9" ht="42" x14ac:dyDescent="0.35">
      <c r="A77" s="404" t="s">
        <v>1498</v>
      </c>
      <c r="B77" s="257">
        <v>1</v>
      </c>
      <c r="C77" s="103">
        <v>30.98</v>
      </c>
      <c r="D77" s="99" t="s">
        <v>62</v>
      </c>
      <c r="E77" s="99" t="s">
        <v>88</v>
      </c>
      <c r="F77" s="100" t="s">
        <v>50</v>
      </c>
      <c r="G77" s="256" t="s">
        <v>37</v>
      </c>
      <c r="H77" s="102" t="s">
        <v>38</v>
      </c>
      <c r="I77" s="338" t="s">
        <v>53</v>
      </c>
    </row>
    <row r="78" spans="1:9" ht="42.5" thickBot="1" x14ac:dyDescent="0.4">
      <c r="A78" s="155" t="s">
        <v>1499</v>
      </c>
      <c r="B78" s="3">
        <v>1</v>
      </c>
      <c r="C78" s="156">
        <v>1.76</v>
      </c>
      <c r="D78" s="213" t="s">
        <v>62</v>
      </c>
      <c r="E78" s="213" t="s">
        <v>88</v>
      </c>
      <c r="F78" s="214" t="s">
        <v>50</v>
      </c>
      <c r="G78" s="163" t="s">
        <v>1509</v>
      </c>
      <c r="H78" s="216" t="s">
        <v>55</v>
      </c>
      <c r="I78" s="470" t="s">
        <v>53</v>
      </c>
    </row>
    <row r="79" spans="1:9" x14ac:dyDescent="0.35">
      <c r="A79" s="552" t="s">
        <v>26</v>
      </c>
      <c r="B79" s="539"/>
      <c r="C79" s="540">
        <f>SUM(C2:C78)</f>
        <v>1115.2900000000006</v>
      </c>
      <c r="D79" s="534"/>
      <c r="E79" s="534"/>
      <c r="F79" s="534"/>
      <c r="G79" s="535"/>
      <c r="H79" s="534"/>
      <c r="I79" s="536"/>
    </row>
    <row r="80" spans="1:9" ht="15" thickBot="1" x14ac:dyDescent="0.4">
      <c r="A80" s="504"/>
      <c r="B80" s="526"/>
      <c r="C80" s="506"/>
      <c r="D80" s="490"/>
      <c r="E80" s="490"/>
      <c r="F80" s="490"/>
      <c r="G80" s="490"/>
      <c r="H80" s="490"/>
      <c r="I80" s="490"/>
    </row>
    <row r="82" spans="1:2" ht="15" thickBot="1" x14ac:dyDescent="0.4"/>
    <row r="83" spans="1:2" ht="15" thickBot="1" x14ac:dyDescent="0.4">
      <c r="A83" s="14" t="s">
        <v>39</v>
      </c>
      <c r="B83" s="15">
        <v>0</v>
      </c>
    </row>
    <row r="84" spans="1:2" ht="15" thickBot="1" x14ac:dyDescent="0.4">
      <c r="A84" s="150" t="s">
        <v>70</v>
      </c>
      <c r="B84" s="55">
        <f>C78+C77+C76+C75+C74+C73+C72+C71+C59+C58+C57+C56+C55+C54+C53+C52+C51+C50+C49+C48+C47+C46+C45+C43+C44+C42+C41+C40+C39+C38+C37+C34+C36+C35+C33+C32+C31+C30+C29+C28+C27+C26+C25+C24+C23+C22+C19+C18+C17+C16+C15+C14+C13+C20+C21+C12+C11+C10+C9+C8+C7+C6+C5+C4</f>
        <v>1070.79</v>
      </c>
    </row>
    <row r="85" spans="1:2" x14ac:dyDescent="0.35">
      <c r="A85" s="447" t="s">
        <v>71</v>
      </c>
      <c r="B85" s="293">
        <f>C70+C69+C68+C67+C66+C65+C64+C63+C62+C61+C60</f>
        <v>44.500000000000007</v>
      </c>
    </row>
    <row r="86" spans="1:2" x14ac:dyDescent="0.35">
      <c r="A86" s="449" t="s">
        <v>2521</v>
      </c>
      <c r="B86" s="377">
        <f>B84+B85</f>
        <v>1115.29</v>
      </c>
    </row>
  </sheetData>
  <mergeCells count="11">
    <mergeCell ref="I79:I80"/>
    <mergeCell ref="A1:I2"/>
    <mergeCell ref="D3:E3"/>
    <mergeCell ref="A79:A80"/>
    <mergeCell ref="B79:B80"/>
    <mergeCell ref="C79:C80"/>
    <mergeCell ref="D79:D80"/>
    <mergeCell ref="E79:E80"/>
    <mergeCell ref="F79:F80"/>
    <mergeCell ref="G79:G80"/>
    <mergeCell ref="H79:H80"/>
  </mergeCells>
  <phoneticPr fontId="1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FDA12-9F84-4F52-97ED-A4DF2DC0B148}">
  <dimension ref="A1:I17"/>
  <sheetViews>
    <sheetView topLeftCell="A10" workbookViewId="0">
      <selection activeCell="K4" sqref="K4"/>
    </sheetView>
  </sheetViews>
  <sheetFormatPr baseColWidth="10" defaultRowHeight="14.5" x14ac:dyDescent="0.35"/>
  <cols>
    <col min="1" max="1" width="13" customWidth="1"/>
  </cols>
  <sheetData>
    <row r="1" spans="1:9" ht="17.5" customHeight="1" thickBot="1" x14ac:dyDescent="0.4"/>
    <row r="2" spans="1:9" ht="49" customHeight="1" x14ac:dyDescent="0.35">
      <c r="A2" s="558" t="s">
        <v>1416</v>
      </c>
      <c r="B2" s="559"/>
      <c r="C2" s="559"/>
      <c r="D2" s="559"/>
      <c r="E2" s="559"/>
      <c r="F2" s="559"/>
      <c r="G2" s="559"/>
      <c r="H2" s="559"/>
      <c r="I2" s="560"/>
    </row>
    <row r="3" spans="1:9" s="205" customFormat="1" ht="29.5" customHeight="1" x14ac:dyDescent="0.35">
      <c r="A3" s="474" t="s">
        <v>27</v>
      </c>
      <c r="B3" s="474" t="s">
        <v>47</v>
      </c>
      <c r="C3" s="474" t="s">
        <v>28</v>
      </c>
      <c r="D3" s="561" t="s">
        <v>29</v>
      </c>
      <c r="E3" s="561"/>
      <c r="F3" s="474" t="s">
        <v>30</v>
      </c>
      <c r="G3" s="474" t="s">
        <v>31</v>
      </c>
      <c r="H3" s="474" t="s">
        <v>32</v>
      </c>
      <c r="I3" s="474" t="s">
        <v>33</v>
      </c>
    </row>
    <row r="4" spans="1:9" ht="42.5" thickBot="1" x14ac:dyDescent="0.4">
      <c r="A4" s="65" t="s">
        <v>1417</v>
      </c>
      <c r="B4" s="3">
        <v>5</v>
      </c>
      <c r="C4" s="3">
        <v>57.5</v>
      </c>
      <c r="D4" s="16" t="s">
        <v>83</v>
      </c>
      <c r="E4" s="16" t="s">
        <v>88</v>
      </c>
      <c r="F4" s="17" t="s">
        <v>50</v>
      </c>
      <c r="G4" s="49" t="s">
        <v>59</v>
      </c>
      <c r="H4" s="18" t="s">
        <v>60</v>
      </c>
      <c r="I4" s="19" t="s">
        <v>53</v>
      </c>
    </row>
    <row r="5" spans="1:9" ht="53" thickBot="1" x14ac:dyDescent="0.4">
      <c r="A5" s="65" t="s">
        <v>1418</v>
      </c>
      <c r="B5" s="3">
        <v>6</v>
      </c>
      <c r="C5" s="3">
        <v>16.72</v>
      </c>
      <c r="D5" s="29" t="s">
        <v>83</v>
      </c>
      <c r="E5" s="29" t="s">
        <v>88</v>
      </c>
      <c r="F5" s="82" t="s">
        <v>50</v>
      </c>
      <c r="G5" s="49" t="s">
        <v>59</v>
      </c>
      <c r="H5" s="22" t="s">
        <v>60</v>
      </c>
      <c r="I5" s="19" t="s">
        <v>53</v>
      </c>
    </row>
    <row r="6" spans="1:9" ht="42.5" thickBot="1" x14ac:dyDescent="0.4">
      <c r="A6" s="65" t="s">
        <v>1419</v>
      </c>
      <c r="B6" s="3">
        <v>1</v>
      </c>
      <c r="C6" s="3">
        <v>16.28</v>
      </c>
      <c r="D6" s="29" t="s">
        <v>83</v>
      </c>
      <c r="E6" s="29" t="s">
        <v>88</v>
      </c>
      <c r="F6" s="82" t="s">
        <v>50</v>
      </c>
      <c r="G6" s="49" t="s">
        <v>59</v>
      </c>
      <c r="H6" s="22" t="s">
        <v>60</v>
      </c>
      <c r="I6" s="19" t="s">
        <v>53</v>
      </c>
    </row>
    <row r="7" spans="1:9" ht="42.5" thickBot="1" x14ac:dyDescent="0.4">
      <c r="A7" s="65" t="s">
        <v>1420</v>
      </c>
      <c r="B7" s="3">
        <v>1</v>
      </c>
      <c r="C7" s="3">
        <v>3</v>
      </c>
      <c r="D7" s="29" t="s">
        <v>83</v>
      </c>
      <c r="E7" s="29" t="s">
        <v>88</v>
      </c>
      <c r="F7" s="82" t="s">
        <v>50</v>
      </c>
      <c r="G7" s="49" t="s">
        <v>59</v>
      </c>
      <c r="H7" s="22" t="s">
        <v>60</v>
      </c>
      <c r="I7" s="19" t="s">
        <v>53</v>
      </c>
    </row>
    <row r="8" spans="1:9" ht="42.5" thickBot="1" x14ac:dyDescent="0.4">
      <c r="A8" s="65" t="s">
        <v>96</v>
      </c>
      <c r="B8" s="154">
        <v>1</v>
      </c>
      <c r="C8" s="3">
        <v>57.96</v>
      </c>
      <c r="D8" s="29" t="s">
        <v>83</v>
      </c>
      <c r="E8" s="29" t="s">
        <v>88</v>
      </c>
      <c r="F8" s="82" t="s">
        <v>50</v>
      </c>
      <c r="G8" s="49" t="s">
        <v>59</v>
      </c>
      <c r="H8" s="22" t="s">
        <v>60</v>
      </c>
      <c r="I8" s="19" t="s">
        <v>53</v>
      </c>
    </row>
    <row r="9" spans="1:9" ht="42.5" thickBot="1" x14ac:dyDescent="0.4">
      <c r="A9" s="65" t="s">
        <v>89</v>
      </c>
      <c r="B9" s="3">
        <v>1</v>
      </c>
      <c r="C9" s="3">
        <v>14.28</v>
      </c>
      <c r="D9" s="29" t="s">
        <v>83</v>
      </c>
      <c r="E9" s="29" t="s">
        <v>88</v>
      </c>
      <c r="F9" s="82" t="s">
        <v>50</v>
      </c>
      <c r="G9" s="49" t="s">
        <v>59</v>
      </c>
      <c r="H9" s="22" t="s">
        <v>60</v>
      </c>
      <c r="I9" s="19" t="s">
        <v>53</v>
      </c>
    </row>
    <row r="10" spans="1:9" ht="42.5" thickBot="1" x14ac:dyDescent="0.4">
      <c r="A10" s="65" t="s">
        <v>1421</v>
      </c>
      <c r="B10" s="3">
        <v>1</v>
      </c>
      <c r="C10" s="3">
        <v>5.52</v>
      </c>
      <c r="D10" s="29" t="s">
        <v>83</v>
      </c>
      <c r="E10" s="29" t="s">
        <v>88</v>
      </c>
      <c r="F10" s="82" t="s">
        <v>50</v>
      </c>
      <c r="G10" s="49" t="s">
        <v>59</v>
      </c>
      <c r="H10" s="22" t="s">
        <v>60</v>
      </c>
      <c r="I10" s="19" t="s">
        <v>53</v>
      </c>
    </row>
    <row r="11" spans="1:9" ht="42" x14ac:dyDescent="0.35">
      <c r="A11" s="184" t="s">
        <v>1422</v>
      </c>
      <c r="B11" s="238">
        <v>1</v>
      </c>
      <c r="C11" s="238">
        <v>10.72</v>
      </c>
      <c r="D11" s="29" t="s">
        <v>83</v>
      </c>
      <c r="E11" s="29" t="s">
        <v>88</v>
      </c>
      <c r="F11" s="82" t="s">
        <v>50</v>
      </c>
      <c r="G11" s="89" t="s">
        <v>59</v>
      </c>
      <c r="H11" s="22" t="s">
        <v>60</v>
      </c>
      <c r="I11" s="19" t="s">
        <v>53</v>
      </c>
    </row>
    <row r="12" spans="1:9" ht="42.5" thickBot="1" x14ac:dyDescent="0.4">
      <c r="A12" s="120" t="s">
        <v>1423</v>
      </c>
      <c r="B12" s="257">
        <v>1</v>
      </c>
      <c r="C12" s="257">
        <v>6.6</v>
      </c>
      <c r="D12" s="99" t="s">
        <v>62</v>
      </c>
      <c r="E12" s="99" t="s">
        <v>88</v>
      </c>
      <c r="F12" s="100" t="s">
        <v>50</v>
      </c>
      <c r="G12" s="256" t="s">
        <v>59</v>
      </c>
      <c r="H12" s="102" t="s">
        <v>60</v>
      </c>
      <c r="I12" s="407" t="s">
        <v>53</v>
      </c>
    </row>
    <row r="13" spans="1:9" x14ac:dyDescent="0.35">
      <c r="A13" s="552" t="s">
        <v>26</v>
      </c>
      <c r="B13" s="539"/>
      <c r="C13" s="540">
        <f>SUM(C4:C12)</f>
        <v>188.58</v>
      </c>
      <c r="D13" s="534"/>
      <c r="E13" s="534"/>
      <c r="F13" s="534"/>
      <c r="G13" s="535"/>
      <c r="H13" s="534"/>
      <c r="I13" s="536"/>
    </row>
    <row r="14" spans="1:9" ht="15" thickBot="1" x14ac:dyDescent="0.4">
      <c r="A14" s="504"/>
      <c r="B14" s="526"/>
      <c r="C14" s="506"/>
      <c r="D14" s="490"/>
      <c r="E14" s="490"/>
      <c r="F14" s="490"/>
      <c r="G14" s="490"/>
      <c r="H14" s="490"/>
      <c r="I14" s="490"/>
    </row>
    <row r="15" spans="1:9" ht="15" thickBot="1" x14ac:dyDescent="0.4"/>
    <row r="16" spans="1:9" ht="15" thickBot="1" x14ac:dyDescent="0.4">
      <c r="A16" s="150" t="s">
        <v>70</v>
      </c>
      <c r="B16" s="55">
        <f>C12+C11+C10+C9+C8+C7+C6+C5+C4</f>
        <v>188.57999999999998</v>
      </c>
    </row>
    <row r="17" spans="1:2" ht="15" thickBot="1" x14ac:dyDescent="0.4">
      <c r="A17" s="446" t="s">
        <v>2521</v>
      </c>
      <c r="B17" s="471"/>
    </row>
  </sheetData>
  <mergeCells count="11">
    <mergeCell ref="A2:I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D3:E3"/>
  </mergeCells>
  <pageMargins left="0.7" right="0.7" top="0.75" bottom="0.75" header="0.3" footer="0.3"/>
  <pageSetup paperSize="9" orientation="portrait" horizontalDpi="4294967292" verticalDpi="4294967292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26E5A-4590-4E15-954F-A3620FD8555A}">
  <dimension ref="A1:I70"/>
  <sheetViews>
    <sheetView topLeftCell="A59" workbookViewId="0">
      <selection activeCell="M8" sqref="M8"/>
    </sheetView>
  </sheetViews>
  <sheetFormatPr baseColWidth="10" defaultRowHeight="14.5" x14ac:dyDescent="0.35"/>
  <cols>
    <col min="1" max="1" width="17.54296875" customWidth="1"/>
  </cols>
  <sheetData>
    <row r="1" spans="1:9" ht="15" thickBot="1" x14ac:dyDescent="0.4"/>
    <row r="2" spans="1:9" x14ac:dyDescent="0.35">
      <c r="A2" s="491" t="s">
        <v>1424</v>
      </c>
      <c r="B2" s="492"/>
      <c r="C2" s="492"/>
      <c r="D2" s="492"/>
      <c r="E2" s="492"/>
      <c r="F2" s="492"/>
      <c r="G2" s="492"/>
      <c r="H2" s="492"/>
      <c r="I2" s="492"/>
    </row>
    <row r="3" spans="1:9" ht="15" thickBot="1" x14ac:dyDescent="0.4">
      <c r="A3" s="494"/>
      <c r="B3" s="495"/>
      <c r="C3" s="495"/>
      <c r="D3" s="495"/>
      <c r="E3" s="495"/>
      <c r="F3" s="495"/>
      <c r="G3" s="495"/>
      <c r="H3" s="495"/>
      <c r="I3" s="495"/>
    </row>
    <row r="4" spans="1:9" x14ac:dyDescent="0.35">
      <c r="A4" s="332" t="s">
        <v>27</v>
      </c>
      <c r="B4" s="333" t="s">
        <v>47</v>
      </c>
      <c r="C4" s="333" t="s">
        <v>28</v>
      </c>
      <c r="D4" s="512" t="s">
        <v>29</v>
      </c>
      <c r="E4" s="513"/>
      <c r="F4" s="333" t="s">
        <v>30</v>
      </c>
      <c r="G4" s="333" t="s">
        <v>31</v>
      </c>
      <c r="H4" s="334" t="s">
        <v>32</v>
      </c>
      <c r="I4" s="335" t="s">
        <v>33</v>
      </c>
    </row>
    <row r="5" spans="1:9" ht="42.5" thickBot="1" x14ac:dyDescent="0.4">
      <c r="A5" s="65" t="s">
        <v>1358</v>
      </c>
      <c r="B5" s="3">
        <v>1</v>
      </c>
      <c r="C5" s="3">
        <v>32.159999999999997</v>
      </c>
      <c r="D5" s="29" t="s">
        <v>83</v>
      </c>
      <c r="E5" s="29" t="s">
        <v>88</v>
      </c>
      <c r="F5" s="82" t="s">
        <v>50</v>
      </c>
      <c r="G5" s="49" t="s">
        <v>37</v>
      </c>
      <c r="H5" s="22" t="s">
        <v>38</v>
      </c>
      <c r="I5" s="21" t="s">
        <v>64</v>
      </c>
    </row>
    <row r="6" spans="1:9" ht="53" thickBot="1" x14ac:dyDescent="0.4">
      <c r="A6" s="65" t="s">
        <v>1359</v>
      </c>
      <c r="B6" s="3">
        <v>1</v>
      </c>
      <c r="C6" s="3">
        <v>20.91</v>
      </c>
      <c r="D6" s="29" t="s">
        <v>83</v>
      </c>
      <c r="E6" s="29" t="s">
        <v>88</v>
      </c>
      <c r="F6" s="82" t="s">
        <v>50</v>
      </c>
      <c r="G6" s="49" t="s">
        <v>37</v>
      </c>
      <c r="H6" s="22" t="s">
        <v>38</v>
      </c>
      <c r="I6" s="21" t="s">
        <v>64</v>
      </c>
    </row>
    <row r="7" spans="1:9" ht="53" thickBot="1" x14ac:dyDescent="0.4">
      <c r="A7" s="65" t="s">
        <v>1360</v>
      </c>
      <c r="B7" s="3">
        <v>1</v>
      </c>
      <c r="C7" s="3">
        <v>44.86</v>
      </c>
      <c r="D7" s="29" t="s">
        <v>83</v>
      </c>
      <c r="E7" s="29" t="s">
        <v>88</v>
      </c>
      <c r="F7" s="82" t="s">
        <v>50</v>
      </c>
      <c r="G7" s="49" t="s">
        <v>37</v>
      </c>
      <c r="H7" s="22" t="s">
        <v>38</v>
      </c>
      <c r="I7" s="21" t="s">
        <v>64</v>
      </c>
    </row>
    <row r="8" spans="1:9" ht="53" thickBot="1" x14ac:dyDescent="0.4">
      <c r="A8" s="65" t="s">
        <v>1361</v>
      </c>
      <c r="B8" s="3">
        <v>1</v>
      </c>
      <c r="C8" s="3">
        <v>33.659999999999997</v>
      </c>
      <c r="D8" s="29" t="s">
        <v>83</v>
      </c>
      <c r="E8" s="29" t="s">
        <v>88</v>
      </c>
      <c r="F8" s="82" t="s">
        <v>50</v>
      </c>
      <c r="G8" s="49" t="s">
        <v>37</v>
      </c>
      <c r="H8" s="22" t="s">
        <v>38</v>
      </c>
      <c r="I8" s="21" t="s">
        <v>64</v>
      </c>
    </row>
    <row r="9" spans="1:9" ht="53" thickBot="1" x14ac:dyDescent="0.4">
      <c r="A9" s="65" t="s">
        <v>1362</v>
      </c>
      <c r="B9" s="3">
        <v>1</v>
      </c>
      <c r="C9" s="3">
        <v>33.450000000000003</v>
      </c>
      <c r="D9" s="29" t="s">
        <v>83</v>
      </c>
      <c r="E9" s="29" t="s">
        <v>88</v>
      </c>
      <c r="F9" s="82" t="s">
        <v>50</v>
      </c>
      <c r="G9" s="49" t="s">
        <v>37</v>
      </c>
      <c r="H9" s="22" t="s">
        <v>38</v>
      </c>
      <c r="I9" s="21" t="s">
        <v>64</v>
      </c>
    </row>
    <row r="10" spans="1:9" ht="53" thickBot="1" x14ac:dyDescent="0.4">
      <c r="A10" s="65" t="s">
        <v>1363</v>
      </c>
      <c r="B10" s="3">
        <v>1</v>
      </c>
      <c r="C10" s="3">
        <v>23.59</v>
      </c>
      <c r="D10" s="29" t="s">
        <v>83</v>
      </c>
      <c r="E10" s="29" t="s">
        <v>88</v>
      </c>
      <c r="F10" s="82" t="s">
        <v>50</v>
      </c>
      <c r="G10" s="49" t="s">
        <v>37</v>
      </c>
      <c r="H10" s="22" t="s">
        <v>38</v>
      </c>
      <c r="I10" s="21" t="s">
        <v>64</v>
      </c>
    </row>
    <row r="11" spans="1:9" ht="53" thickBot="1" x14ac:dyDescent="0.4">
      <c r="A11" s="65" t="s">
        <v>1364</v>
      </c>
      <c r="B11" s="3">
        <v>1</v>
      </c>
      <c r="C11" s="3">
        <v>40.82</v>
      </c>
      <c r="D11" s="29" t="s">
        <v>83</v>
      </c>
      <c r="E11" s="29" t="s">
        <v>88</v>
      </c>
      <c r="F11" s="82" t="s">
        <v>50</v>
      </c>
      <c r="G11" s="49" t="s">
        <v>37</v>
      </c>
      <c r="H11" s="22" t="s">
        <v>38</v>
      </c>
      <c r="I11" s="21" t="s">
        <v>64</v>
      </c>
    </row>
    <row r="12" spans="1:9" ht="53" thickBot="1" x14ac:dyDescent="0.4">
      <c r="A12" s="65" t="s">
        <v>1365</v>
      </c>
      <c r="B12" s="3">
        <v>1</v>
      </c>
      <c r="C12" s="3">
        <v>62.27</v>
      </c>
      <c r="D12" s="29" t="s">
        <v>83</v>
      </c>
      <c r="E12" s="29" t="s">
        <v>88</v>
      </c>
      <c r="F12" s="82" t="s">
        <v>50</v>
      </c>
      <c r="G12" s="49" t="s">
        <v>37</v>
      </c>
      <c r="H12" s="22" t="s">
        <v>38</v>
      </c>
      <c r="I12" s="21" t="s">
        <v>64</v>
      </c>
    </row>
    <row r="13" spans="1:9" ht="53" thickBot="1" x14ac:dyDescent="0.4">
      <c r="A13" s="65" t="s">
        <v>1366</v>
      </c>
      <c r="B13" s="3">
        <v>1</v>
      </c>
      <c r="C13" s="3">
        <v>9.92</v>
      </c>
      <c r="D13" s="29" t="s">
        <v>83</v>
      </c>
      <c r="E13" s="29" t="s">
        <v>88</v>
      </c>
      <c r="F13" s="82" t="s">
        <v>50</v>
      </c>
      <c r="G13" s="49" t="s">
        <v>37</v>
      </c>
      <c r="H13" s="22" t="s">
        <v>38</v>
      </c>
      <c r="I13" s="21" t="s">
        <v>64</v>
      </c>
    </row>
    <row r="14" spans="1:9" ht="53" thickBot="1" x14ac:dyDescent="0.4">
      <c r="A14" s="65" t="s">
        <v>1367</v>
      </c>
      <c r="B14" s="3">
        <v>1</v>
      </c>
      <c r="C14" s="3">
        <v>11.71</v>
      </c>
      <c r="D14" s="29" t="s">
        <v>83</v>
      </c>
      <c r="E14" s="16" t="s">
        <v>88</v>
      </c>
      <c r="F14" s="17" t="s">
        <v>50</v>
      </c>
      <c r="G14" s="49" t="s">
        <v>59</v>
      </c>
      <c r="H14" s="22" t="s">
        <v>60</v>
      </c>
      <c r="I14" s="217" t="s">
        <v>64</v>
      </c>
    </row>
    <row r="15" spans="1:9" ht="53" thickBot="1" x14ac:dyDescent="0.4">
      <c r="A15" s="65" t="s">
        <v>1368</v>
      </c>
      <c r="B15" s="3">
        <v>1</v>
      </c>
      <c r="C15" s="3">
        <v>13.91</v>
      </c>
      <c r="D15" s="29" t="s">
        <v>83</v>
      </c>
      <c r="E15" s="29" t="s">
        <v>88</v>
      </c>
      <c r="F15" s="82" t="s">
        <v>50</v>
      </c>
      <c r="G15" s="49" t="s">
        <v>37</v>
      </c>
      <c r="H15" s="22" t="s">
        <v>38</v>
      </c>
      <c r="I15" s="21" t="s">
        <v>64</v>
      </c>
    </row>
    <row r="16" spans="1:9" ht="53" thickBot="1" x14ac:dyDescent="0.4">
      <c r="A16" s="65" t="s">
        <v>1369</v>
      </c>
      <c r="B16" s="3">
        <v>1</v>
      </c>
      <c r="C16" s="3">
        <v>26.12</v>
      </c>
      <c r="D16" s="29" t="s">
        <v>83</v>
      </c>
      <c r="E16" s="29" t="s">
        <v>88</v>
      </c>
      <c r="F16" s="82" t="s">
        <v>50</v>
      </c>
      <c r="G16" s="49" t="s">
        <v>37</v>
      </c>
      <c r="H16" s="22" t="s">
        <v>38</v>
      </c>
      <c r="I16" s="21" t="s">
        <v>64</v>
      </c>
    </row>
    <row r="17" spans="1:9" ht="53" thickBot="1" x14ac:dyDescent="0.4">
      <c r="A17" s="65" t="s">
        <v>1370</v>
      </c>
      <c r="B17" s="3">
        <v>1</v>
      </c>
      <c r="C17" s="3">
        <v>8.49</v>
      </c>
      <c r="D17" s="29" t="s">
        <v>83</v>
      </c>
      <c r="E17" s="29" t="s">
        <v>88</v>
      </c>
      <c r="F17" s="82" t="s">
        <v>50</v>
      </c>
      <c r="G17" s="49" t="s">
        <v>59</v>
      </c>
      <c r="H17" s="22" t="s">
        <v>60</v>
      </c>
      <c r="I17" s="21" t="s">
        <v>64</v>
      </c>
    </row>
    <row r="18" spans="1:9" ht="53" thickBot="1" x14ac:dyDescent="0.4">
      <c r="A18" s="65" t="s">
        <v>1371</v>
      </c>
      <c r="B18" s="3">
        <v>1</v>
      </c>
      <c r="C18" s="3">
        <v>5.6</v>
      </c>
      <c r="D18" s="29" t="s">
        <v>83</v>
      </c>
      <c r="E18" s="29" t="s">
        <v>88</v>
      </c>
      <c r="F18" s="82" t="s">
        <v>50</v>
      </c>
      <c r="G18" s="49" t="s">
        <v>59</v>
      </c>
      <c r="H18" s="22" t="s">
        <v>60</v>
      </c>
      <c r="I18" s="21" t="s">
        <v>64</v>
      </c>
    </row>
    <row r="19" spans="1:9" ht="53" thickBot="1" x14ac:dyDescent="0.4">
      <c r="A19" s="65" t="s">
        <v>1372</v>
      </c>
      <c r="B19" s="3">
        <v>1</v>
      </c>
      <c r="C19" s="3">
        <v>5.4</v>
      </c>
      <c r="D19" s="29" t="s">
        <v>83</v>
      </c>
      <c r="E19" s="29" t="s">
        <v>88</v>
      </c>
      <c r="F19" s="82" t="s">
        <v>50</v>
      </c>
      <c r="G19" s="49" t="s">
        <v>59</v>
      </c>
      <c r="H19" s="22" t="s">
        <v>60</v>
      </c>
      <c r="I19" s="21" t="s">
        <v>64</v>
      </c>
    </row>
    <row r="20" spans="1:9" ht="53" thickBot="1" x14ac:dyDescent="0.4">
      <c r="A20" s="65" t="s">
        <v>1373</v>
      </c>
      <c r="B20" s="3">
        <v>1</v>
      </c>
      <c r="C20" s="3">
        <v>11.33</v>
      </c>
      <c r="D20" s="29" t="s">
        <v>83</v>
      </c>
      <c r="E20" s="29" t="s">
        <v>88</v>
      </c>
      <c r="F20" s="82" t="s">
        <v>50</v>
      </c>
      <c r="G20" s="49" t="s">
        <v>59</v>
      </c>
      <c r="H20" s="22" t="s">
        <v>60</v>
      </c>
      <c r="I20" s="21" t="s">
        <v>64</v>
      </c>
    </row>
    <row r="21" spans="1:9" ht="53" thickBot="1" x14ac:dyDescent="0.4">
      <c r="A21" s="65" t="s">
        <v>1374</v>
      </c>
      <c r="B21" s="3">
        <v>1</v>
      </c>
      <c r="C21" s="3">
        <v>4.41</v>
      </c>
      <c r="D21" s="29" t="s">
        <v>83</v>
      </c>
      <c r="E21" s="29" t="s">
        <v>88</v>
      </c>
      <c r="F21" s="82" t="s">
        <v>50</v>
      </c>
      <c r="G21" s="49" t="s">
        <v>59</v>
      </c>
      <c r="H21" s="22" t="s">
        <v>60</v>
      </c>
      <c r="I21" s="21" t="s">
        <v>64</v>
      </c>
    </row>
    <row r="22" spans="1:9" ht="53" thickBot="1" x14ac:dyDescent="0.4">
      <c r="A22" s="65" t="s">
        <v>1375</v>
      </c>
      <c r="B22" s="3">
        <v>1</v>
      </c>
      <c r="C22" s="3">
        <v>12.12</v>
      </c>
      <c r="D22" s="29" t="s">
        <v>83</v>
      </c>
      <c r="E22" s="29" t="s">
        <v>88</v>
      </c>
      <c r="F22" s="82" t="s">
        <v>50</v>
      </c>
      <c r="G22" s="49" t="s">
        <v>59</v>
      </c>
      <c r="H22" s="22" t="s">
        <v>60</v>
      </c>
      <c r="I22" s="21" t="s">
        <v>64</v>
      </c>
    </row>
    <row r="23" spans="1:9" ht="53" thickBot="1" x14ac:dyDescent="0.4">
      <c r="A23" s="65" t="s">
        <v>1376</v>
      </c>
      <c r="B23" s="3">
        <v>1</v>
      </c>
      <c r="C23" s="3">
        <v>7.84</v>
      </c>
      <c r="D23" s="29" t="s">
        <v>83</v>
      </c>
      <c r="E23" s="29" t="s">
        <v>88</v>
      </c>
      <c r="F23" s="82" t="s">
        <v>50</v>
      </c>
      <c r="G23" s="49" t="s">
        <v>59</v>
      </c>
      <c r="H23" s="22" t="s">
        <v>60</v>
      </c>
      <c r="I23" s="21" t="s">
        <v>64</v>
      </c>
    </row>
    <row r="24" spans="1:9" ht="53" thickBot="1" x14ac:dyDescent="0.4">
      <c r="A24" s="65" t="s">
        <v>1377</v>
      </c>
      <c r="B24" s="3">
        <v>1</v>
      </c>
      <c r="C24" s="3">
        <v>2.99</v>
      </c>
      <c r="D24" s="29" t="s">
        <v>83</v>
      </c>
      <c r="E24" s="29" t="s">
        <v>88</v>
      </c>
      <c r="F24" s="82" t="s">
        <v>50</v>
      </c>
      <c r="G24" s="49" t="s">
        <v>37</v>
      </c>
      <c r="H24" s="22" t="s">
        <v>38</v>
      </c>
      <c r="I24" s="21" t="s">
        <v>64</v>
      </c>
    </row>
    <row r="25" spans="1:9" ht="53" thickBot="1" x14ac:dyDescent="0.4">
      <c r="A25" s="65" t="s">
        <v>1378</v>
      </c>
      <c r="B25" s="3">
        <v>1</v>
      </c>
      <c r="C25" s="3">
        <v>3.06</v>
      </c>
      <c r="D25" s="29" t="s">
        <v>83</v>
      </c>
      <c r="E25" s="29" t="s">
        <v>88</v>
      </c>
      <c r="F25" s="82" t="s">
        <v>50</v>
      </c>
      <c r="G25" s="49" t="s">
        <v>37</v>
      </c>
      <c r="H25" s="22" t="s">
        <v>38</v>
      </c>
      <c r="I25" s="21" t="s">
        <v>64</v>
      </c>
    </row>
    <row r="26" spans="1:9" ht="53" thickBot="1" x14ac:dyDescent="0.4">
      <c r="A26" s="65" t="s">
        <v>1379</v>
      </c>
      <c r="B26" s="3">
        <v>1</v>
      </c>
      <c r="C26" s="3">
        <v>2.99</v>
      </c>
      <c r="D26" s="29" t="s">
        <v>83</v>
      </c>
      <c r="E26" s="29" t="s">
        <v>88</v>
      </c>
      <c r="F26" s="82" t="s">
        <v>50</v>
      </c>
      <c r="G26" s="49" t="s">
        <v>37</v>
      </c>
      <c r="H26" s="22" t="s">
        <v>38</v>
      </c>
      <c r="I26" s="21" t="s">
        <v>64</v>
      </c>
    </row>
    <row r="27" spans="1:9" ht="53" thickBot="1" x14ac:dyDescent="0.4">
      <c r="A27" s="65" t="s">
        <v>1380</v>
      </c>
      <c r="B27" s="3">
        <v>1</v>
      </c>
      <c r="C27" s="3">
        <v>3</v>
      </c>
      <c r="D27" s="29" t="s">
        <v>83</v>
      </c>
      <c r="E27" s="29" t="s">
        <v>88</v>
      </c>
      <c r="F27" s="82" t="s">
        <v>50</v>
      </c>
      <c r="G27" s="49" t="s">
        <v>37</v>
      </c>
      <c r="H27" s="22" t="s">
        <v>38</v>
      </c>
      <c r="I27" s="21" t="s">
        <v>64</v>
      </c>
    </row>
    <row r="28" spans="1:9" ht="53" thickBot="1" x14ac:dyDescent="0.4">
      <c r="A28" s="65" t="s">
        <v>1381</v>
      </c>
      <c r="B28" s="3">
        <v>1</v>
      </c>
      <c r="C28" s="3">
        <v>3</v>
      </c>
      <c r="D28" s="29" t="s">
        <v>83</v>
      </c>
      <c r="E28" s="29" t="s">
        <v>88</v>
      </c>
      <c r="F28" s="82" t="s">
        <v>50</v>
      </c>
      <c r="G28" s="49" t="s">
        <v>37</v>
      </c>
      <c r="H28" s="22" t="s">
        <v>38</v>
      </c>
      <c r="I28" s="21" t="s">
        <v>64</v>
      </c>
    </row>
    <row r="29" spans="1:9" ht="53" thickBot="1" x14ac:dyDescent="0.4">
      <c r="A29" s="65" t="s">
        <v>1382</v>
      </c>
      <c r="B29" s="3">
        <v>1</v>
      </c>
      <c r="C29" s="3">
        <v>12.6</v>
      </c>
      <c r="D29" s="29" t="s">
        <v>83</v>
      </c>
      <c r="E29" s="29" t="s">
        <v>88</v>
      </c>
      <c r="F29" s="82" t="s">
        <v>50</v>
      </c>
      <c r="G29" s="49" t="s">
        <v>37</v>
      </c>
      <c r="H29" s="22" t="s">
        <v>38</v>
      </c>
      <c r="I29" s="20" t="s">
        <v>68</v>
      </c>
    </row>
    <row r="30" spans="1:9" ht="53" thickBot="1" x14ac:dyDescent="0.4">
      <c r="A30" s="65" t="s">
        <v>1383</v>
      </c>
      <c r="B30" s="3">
        <v>1</v>
      </c>
      <c r="C30" s="3">
        <v>28.68</v>
      </c>
      <c r="D30" s="29" t="s">
        <v>83</v>
      </c>
      <c r="E30" s="29" t="s">
        <v>88</v>
      </c>
      <c r="F30" s="82" t="s">
        <v>50</v>
      </c>
      <c r="G30" s="49" t="s">
        <v>37</v>
      </c>
      <c r="H30" s="22" t="s">
        <v>38</v>
      </c>
      <c r="I30" s="21" t="s">
        <v>64</v>
      </c>
    </row>
    <row r="31" spans="1:9" ht="53" thickBot="1" x14ac:dyDescent="0.4">
      <c r="A31" s="65" t="s">
        <v>1384</v>
      </c>
      <c r="B31" s="3">
        <v>1</v>
      </c>
      <c r="C31" s="3">
        <v>24.87</v>
      </c>
      <c r="D31" s="29" t="s">
        <v>83</v>
      </c>
      <c r="E31" s="29" t="s">
        <v>88</v>
      </c>
      <c r="F31" s="82" t="s">
        <v>50</v>
      </c>
      <c r="G31" s="49" t="s">
        <v>37</v>
      </c>
      <c r="H31" s="22" t="s">
        <v>38</v>
      </c>
      <c r="I31" s="20" t="s">
        <v>68</v>
      </c>
    </row>
    <row r="32" spans="1:9" ht="53" thickBot="1" x14ac:dyDescent="0.4">
      <c r="A32" s="65" t="s">
        <v>1385</v>
      </c>
      <c r="B32" s="3">
        <v>1</v>
      </c>
      <c r="C32" s="3">
        <v>20.03</v>
      </c>
      <c r="D32" s="29" t="s">
        <v>83</v>
      </c>
      <c r="E32" s="29" t="s">
        <v>88</v>
      </c>
      <c r="F32" s="82" t="s">
        <v>50</v>
      </c>
      <c r="G32" s="49" t="s">
        <v>37</v>
      </c>
      <c r="H32" s="22" t="s">
        <v>38</v>
      </c>
      <c r="I32" s="20" t="s">
        <v>68</v>
      </c>
    </row>
    <row r="33" spans="1:9" ht="53" thickBot="1" x14ac:dyDescent="0.4">
      <c r="A33" s="65" t="s">
        <v>1386</v>
      </c>
      <c r="B33" s="3">
        <v>1</v>
      </c>
      <c r="C33" s="3">
        <v>27.4</v>
      </c>
      <c r="D33" s="29" t="s">
        <v>83</v>
      </c>
      <c r="E33" s="29" t="s">
        <v>88</v>
      </c>
      <c r="F33" s="82" t="s">
        <v>50</v>
      </c>
      <c r="G33" s="49" t="s">
        <v>37</v>
      </c>
      <c r="H33" s="22" t="s">
        <v>38</v>
      </c>
      <c r="I33" s="20" t="s">
        <v>68</v>
      </c>
    </row>
    <row r="34" spans="1:9" ht="53" thickBot="1" x14ac:dyDescent="0.4">
      <c r="A34" s="65" t="s">
        <v>1387</v>
      </c>
      <c r="B34" s="3">
        <v>1</v>
      </c>
      <c r="C34" s="3">
        <v>12.25</v>
      </c>
      <c r="D34" s="29" t="s">
        <v>83</v>
      </c>
      <c r="E34" s="29" t="s">
        <v>88</v>
      </c>
      <c r="F34" s="82" t="s">
        <v>50</v>
      </c>
      <c r="G34" s="49" t="s">
        <v>37</v>
      </c>
      <c r="H34" s="22" t="s">
        <v>38</v>
      </c>
      <c r="I34" s="20" t="s">
        <v>68</v>
      </c>
    </row>
    <row r="35" spans="1:9" ht="53" thickBot="1" x14ac:dyDescent="0.4">
      <c r="A35" s="65" t="s">
        <v>1388</v>
      </c>
      <c r="B35" s="3">
        <v>1</v>
      </c>
      <c r="C35" s="3">
        <v>12.23</v>
      </c>
      <c r="D35" s="29" t="s">
        <v>83</v>
      </c>
      <c r="E35" s="29" t="s">
        <v>88</v>
      </c>
      <c r="F35" s="82" t="s">
        <v>50</v>
      </c>
      <c r="G35" s="49" t="s">
        <v>37</v>
      </c>
      <c r="H35" s="22" t="s">
        <v>38</v>
      </c>
      <c r="I35" s="20" t="s">
        <v>68</v>
      </c>
    </row>
    <row r="36" spans="1:9" ht="53" thickBot="1" x14ac:dyDescent="0.4">
      <c r="A36" s="65" t="s">
        <v>1389</v>
      </c>
      <c r="B36" s="3">
        <v>1</v>
      </c>
      <c r="C36" s="3">
        <v>10.24</v>
      </c>
      <c r="D36" s="29" t="s">
        <v>83</v>
      </c>
      <c r="E36" s="29" t="s">
        <v>88</v>
      </c>
      <c r="F36" s="82" t="s">
        <v>50</v>
      </c>
      <c r="G36" s="49" t="s">
        <v>37</v>
      </c>
      <c r="H36" s="22" t="s">
        <v>38</v>
      </c>
      <c r="I36" s="20" t="s">
        <v>68</v>
      </c>
    </row>
    <row r="37" spans="1:9" ht="53" thickBot="1" x14ac:dyDescent="0.4">
      <c r="A37" s="65" t="s">
        <v>1390</v>
      </c>
      <c r="B37" s="3">
        <v>1</v>
      </c>
      <c r="C37" s="3">
        <v>27.08</v>
      </c>
      <c r="D37" s="29" t="s">
        <v>83</v>
      </c>
      <c r="E37" s="29" t="s">
        <v>88</v>
      </c>
      <c r="F37" s="82" t="s">
        <v>50</v>
      </c>
      <c r="G37" s="49" t="s">
        <v>37</v>
      </c>
      <c r="H37" s="22" t="s">
        <v>38</v>
      </c>
      <c r="I37" s="21" t="s">
        <v>64</v>
      </c>
    </row>
    <row r="38" spans="1:9" ht="53" thickBot="1" x14ac:dyDescent="0.4">
      <c r="A38" s="65" t="s">
        <v>1391</v>
      </c>
      <c r="B38" s="3">
        <v>1</v>
      </c>
      <c r="C38" s="3">
        <v>3.44</v>
      </c>
      <c r="D38" s="29" t="s">
        <v>83</v>
      </c>
      <c r="E38" s="29" t="s">
        <v>88</v>
      </c>
      <c r="F38" s="82" t="s">
        <v>50</v>
      </c>
      <c r="G38" s="49" t="s">
        <v>37</v>
      </c>
      <c r="H38" s="22" t="s">
        <v>38</v>
      </c>
      <c r="I38" s="21" t="s">
        <v>64</v>
      </c>
    </row>
    <row r="39" spans="1:9" ht="53" thickBot="1" x14ac:dyDescent="0.4">
      <c r="A39" s="65" t="s">
        <v>1392</v>
      </c>
      <c r="B39" s="3">
        <v>1</v>
      </c>
      <c r="C39" s="3">
        <v>14.28</v>
      </c>
      <c r="D39" s="29" t="s">
        <v>83</v>
      </c>
      <c r="E39" s="29" t="s">
        <v>88</v>
      </c>
      <c r="F39" s="82" t="s">
        <v>50</v>
      </c>
      <c r="G39" s="49" t="s">
        <v>37</v>
      </c>
      <c r="H39" s="22" t="s">
        <v>38</v>
      </c>
      <c r="I39" s="21" t="s">
        <v>64</v>
      </c>
    </row>
    <row r="40" spans="1:9" ht="53" thickBot="1" x14ac:dyDescent="0.4">
      <c r="A40" s="65" t="s">
        <v>1393</v>
      </c>
      <c r="B40" s="3">
        <v>1</v>
      </c>
      <c r="C40" s="3">
        <v>19.59</v>
      </c>
      <c r="D40" s="29" t="s">
        <v>83</v>
      </c>
      <c r="E40" s="29" t="s">
        <v>88</v>
      </c>
      <c r="F40" s="82" t="s">
        <v>50</v>
      </c>
      <c r="G40" s="49" t="s">
        <v>37</v>
      </c>
      <c r="H40" s="22" t="s">
        <v>38</v>
      </c>
      <c r="I40" s="21" t="s">
        <v>64</v>
      </c>
    </row>
    <row r="41" spans="1:9" ht="42.5" thickBot="1" x14ac:dyDescent="0.4">
      <c r="A41" s="65" t="s">
        <v>1394</v>
      </c>
      <c r="B41" s="3">
        <v>1</v>
      </c>
      <c r="C41" s="3">
        <v>3.96</v>
      </c>
      <c r="D41" s="29" t="s">
        <v>83</v>
      </c>
      <c r="E41" s="29" t="s">
        <v>88</v>
      </c>
      <c r="F41" s="82" t="s">
        <v>50</v>
      </c>
      <c r="G41" s="49" t="s">
        <v>37</v>
      </c>
      <c r="H41" s="22" t="s">
        <v>38</v>
      </c>
      <c r="I41" s="21" t="s">
        <v>64</v>
      </c>
    </row>
    <row r="42" spans="1:9" ht="53" thickBot="1" x14ac:dyDescent="0.4">
      <c r="A42" s="65" t="s">
        <v>1395</v>
      </c>
      <c r="B42" s="3">
        <v>1</v>
      </c>
      <c r="C42" s="3">
        <v>1.49</v>
      </c>
      <c r="D42" s="29" t="s">
        <v>83</v>
      </c>
      <c r="E42" s="29" t="s">
        <v>88</v>
      </c>
      <c r="F42" s="82" t="s">
        <v>50</v>
      </c>
      <c r="G42" s="49" t="s">
        <v>37</v>
      </c>
      <c r="H42" s="22" t="s">
        <v>38</v>
      </c>
      <c r="I42" s="21" t="s">
        <v>64</v>
      </c>
    </row>
    <row r="43" spans="1:9" ht="53" thickBot="1" x14ac:dyDescent="0.4">
      <c r="A43" s="65" t="s">
        <v>1396</v>
      </c>
      <c r="B43" s="3">
        <v>1</v>
      </c>
      <c r="C43" s="3">
        <v>5.52</v>
      </c>
      <c r="D43" s="29" t="s">
        <v>83</v>
      </c>
      <c r="E43" s="29" t="s">
        <v>88</v>
      </c>
      <c r="F43" s="82" t="s">
        <v>50</v>
      </c>
      <c r="G43" s="49" t="s">
        <v>37</v>
      </c>
      <c r="H43" s="22" t="s">
        <v>38</v>
      </c>
      <c r="I43" s="21" t="s">
        <v>64</v>
      </c>
    </row>
    <row r="44" spans="1:9" ht="53" thickBot="1" x14ac:dyDescent="0.4">
      <c r="A44" s="65" t="s">
        <v>1397</v>
      </c>
      <c r="B44" s="3">
        <v>1</v>
      </c>
      <c r="C44" s="3">
        <v>1.62</v>
      </c>
      <c r="D44" s="29" t="s">
        <v>83</v>
      </c>
      <c r="E44" s="29" t="s">
        <v>88</v>
      </c>
      <c r="F44" s="82" t="s">
        <v>50</v>
      </c>
      <c r="G44" s="49" t="s">
        <v>37</v>
      </c>
      <c r="H44" s="22" t="s">
        <v>38</v>
      </c>
      <c r="I44" s="21" t="s">
        <v>64</v>
      </c>
    </row>
    <row r="45" spans="1:9" ht="53" thickBot="1" x14ac:dyDescent="0.4">
      <c r="A45" s="65" t="s">
        <v>1398</v>
      </c>
      <c r="B45" s="3">
        <v>1</v>
      </c>
      <c r="C45" s="3">
        <v>6.4</v>
      </c>
      <c r="D45" s="29" t="s">
        <v>83</v>
      </c>
      <c r="E45" s="29" t="s">
        <v>88</v>
      </c>
      <c r="F45" s="82" t="s">
        <v>50</v>
      </c>
      <c r="G45" s="49" t="s">
        <v>37</v>
      </c>
      <c r="H45" s="22" t="s">
        <v>38</v>
      </c>
      <c r="I45" s="21" t="s">
        <v>64</v>
      </c>
    </row>
    <row r="46" spans="1:9" ht="53" thickBot="1" x14ac:dyDescent="0.4">
      <c r="A46" s="65" t="s">
        <v>1399</v>
      </c>
      <c r="B46" s="3">
        <v>1</v>
      </c>
      <c r="C46" s="3">
        <v>4.7699999999999996</v>
      </c>
      <c r="D46" s="29" t="s">
        <v>83</v>
      </c>
      <c r="E46" s="29" t="s">
        <v>88</v>
      </c>
      <c r="F46" s="82" t="s">
        <v>50</v>
      </c>
      <c r="G46" s="49" t="s">
        <v>37</v>
      </c>
      <c r="H46" s="22" t="s">
        <v>38</v>
      </c>
      <c r="I46" s="21" t="s">
        <v>64</v>
      </c>
    </row>
    <row r="47" spans="1:9" ht="53" thickBot="1" x14ac:dyDescent="0.4">
      <c r="A47" s="65" t="s">
        <v>1400</v>
      </c>
      <c r="B47" s="3">
        <v>1</v>
      </c>
      <c r="C47" s="3">
        <v>3.76</v>
      </c>
      <c r="D47" s="29" t="s">
        <v>83</v>
      </c>
      <c r="E47" s="29" t="s">
        <v>88</v>
      </c>
      <c r="F47" s="82" t="s">
        <v>50</v>
      </c>
      <c r="G47" s="49" t="s">
        <v>37</v>
      </c>
      <c r="H47" s="22" t="s">
        <v>38</v>
      </c>
      <c r="I47" s="21" t="s">
        <v>64</v>
      </c>
    </row>
    <row r="48" spans="1:9" ht="53" thickBot="1" x14ac:dyDescent="0.4">
      <c r="A48" s="65" t="s">
        <v>1401</v>
      </c>
      <c r="B48" s="3">
        <v>1</v>
      </c>
      <c r="C48" s="3">
        <v>2.02</v>
      </c>
      <c r="D48" s="29" t="s">
        <v>83</v>
      </c>
      <c r="E48" s="29" t="s">
        <v>88</v>
      </c>
      <c r="F48" s="82" t="s">
        <v>50</v>
      </c>
      <c r="G48" s="49" t="s">
        <v>37</v>
      </c>
      <c r="H48" s="22" t="s">
        <v>38</v>
      </c>
      <c r="I48" s="20" t="s">
        <v>68</v>
      </c>
    </row>
    <row r="49" spans="1:9" ht="53" thickBot="1" x14ac:dyDescent="0.4">
      <c r="A49" s="65" t="s">
        <v>1402</v>
      </c>
      <c r="B49" s="3">
        <v>1</v>
      </c>
      <c r="C49" s="3">
        <v>1.49</v>
      </c>
      <c r="D49" s="29" t="s">
        <v>83</v>
      </c>
      <c r="E49" s="29" t="s">
        <v>88</v>
      </c>
      <c r="F49" s="82" t="s">
        <v>50</v>
      </c>
      <c r="G49" s="49" t="s">
        <v>37</v>
      </c>
      <c r="H49" s="22" t="s">
        <v>38</v>
      </c>
      <c r="I49" s="20" t="s">
        <v>68</v>
      </c>
    </row>
    <row r="50" spans="1:9" ht="53" thickBot="1" x14ac:dyDescent="0.4">
      <c r="A50" s="65" t="s">
        <v>1403</v>
      </c>
      <c r="B50" s="3">
        <v>1</v>
      </c>
      <c r="C50" s="3">
        <v>1.1000000000000001</v>
      </c>
      <c r="D50" s="29" t="s">
        <v>83</v>
      </c>
      <c r="E50" s="29" t="s">
        <v>88</v>
      </c>
      <c r="F50" s="82" t="s">
        <v>50</v>
      </c>
      <c r="G50" s="49" t="s">
        <v>37</v>
      </c>
      <c r="H50" s="22" t="s">
        <v>38</v>
      </c>
      <c r="I50" s="20" t="s">
        <v>68</v>
      </c>
    </row>
    <row r="51" spans="1:9" ht="53" thickBot="1" x14ac:dyDescent="0.4">
      <c r="A51" s="65" t="s">
        <v>1404</v>
      </c>
      <c r="B51" s="3">
        <v>1</v>
      </c>
      <c r="C51" s="3">
        <v>7.35</v>
      </c>
      <c r="D51" s="29" t="s">
        <v>83</v>
      </c>
      <c r="E51" s="29" t="s">
        <v>88</v>
      </c>
      <c r="F51" s="82" t="s">
        <v>50</v>
      </c>
      <c r="G51" s="49" t="s">
        <v>37</v>
      </c>
      <c r="H51" s="22" t="s">
        <v>38</v>
      </c>
      <c r="I51" s="21" t="s">
        <v>64</v>
      </c>
    </row>
    <row r="52" spans="1:9" ht="53" thickBot="1" x14ac:dyDescent="0.4">
      <c r="A52" s="65" t="s">
        <v>1405</v>
      </c>
      <c r="B52" s="3">
        <v>1</v>
      </c>
      <c r="C52" s="3">
        <v>18.12</v>
      </c>
      <c r="D52" s="29" t="s">
        <v>83</v>
      </c>
      <c r="E52" s="29" t="s">
        <v>88</v>
      </c>
      <c r="F52" s="82" t="s">
        <v>50</v>
      </c>
      <c r="G52" s="49" t="s">
        <v>37</v>
      </c>
      <c r="H52" s="22" t="s">
        <v>38</v>
      </c>
      <c r="I52" s="21" t="s">
        <v>64</v>
      </c>
    </row>
    <row r="53" spans="1:9" ht="53" thickBot="1" x14ac:dyDescent="0.4">
      <c r="A53" s="65" t="s">
        <v>1406</v>
      </c>
      <c r="B53" s="3">
        <v>1</v>
      </c>
      <c r="C53" s="3">
        <v>18.13</v>
      </c>
      <c r="D53" s="29" t="s">
        <v>83</v>
      </c>
      <c r="E53" s="29" t="s">
        <v>88</v>
      </c>
      <c r="F53" s="82" t="s">
        <v>50</v>
      </c>
      <c r="G53" s="49" t="s">
        <v>37</v>
      </c>
      <c r="H53" s="22" t="s">
        <v>38</v>
      </c>
      <c r="I53" s="21" t="s">
        <v>64</v>
      </c>
    </row>
    <row r="54" spans="1:9" ht="53" thickBot="1" x14ac:dyDescent="0.4">
      <c r="A54" s="65" t="s">
        <v>1407</v>
      </c>
      <c r="B54" s="3">
        <v>1</v>
      </c>
      <c r="C54" s="3">
        <v>22.8</v>
      </c>
      <c r="D54" s="29" t="s">
        <v>83</v>
      </c>
      <c r="E54" s="29" t="s">
        <v>88</v>
      </c>
      <c r="F54" s="82" t="s">
        <v>50</v>
      </c>
      <c r="G54" s="49" t="s">
        <v>37</v>
      </c>
      <c r="H54" s="22" t="s">
        <v>38</v>
      </c>
      <c r="I54" s="21" t="s">
        <v>64</v>
      </c>
    </row>
    <row r="55" spans="1:9" ht="53" thickBot="1" x14ac:dyDescent="0.4">
      <c r="A55" s="65" t="s">
        <v>1408</v>
      </c>
      <c r="B55" s="3">
        <v>1</v>
      </c>
      <c r="C55" s="3">
        <v>18.22</v>
      </c>
      <c r="D55" s="29" t="s">
        <v>83</v>
      </c>
      <c r="E55" s="29" t="s">
        <v>88</v>
      </c>
      <c r="F55" s="82" t="s">
        <v>50</v>
      </c>
      <c r="G55" s="49" t="s">
        <v>37</v>
      </c>
      <c r="H55" s="22" t="s">
        <v>38</v>
      </c>
      <c r="I55" s="21" t="s">
        <v>64</v>
      </c>
    </row>
    <row r="56" spans="1:9" ht="53" thickBot="1" x14ac:dyDescent="0.4">
      <c r="A56" s="65" t="s">
        <v>1409</v>
      </c>
      <c r="B56" s="3">
        <v>1</v>
      </c>
      <c r="C56" s="3">
        <v>17.47</v>
      </c>
      <c r="D56" s="29" t="s">
        <v>83</v>
      </c>
      <c r="E56" s="29" t="s">
        <v>88</v>
      </c>
      <c r="F56" s="82" t="s">
        <v>50</v>
      </c>
      <c r="G56" s="49" t="s">
        <v>37</v>
      </c>
      <c r="H56" s="22" t="s">
        <v>38</v>
      </c>
      <c r="I56" s="21" t="s">
        <v>64</v>
      </c>
    </row>
    <row r="57" spans="1:9" ht="53" thickBot="1" x14ac:dyDescent="0.4">
      <c r="A57" s="65" t="s">
        <v>1410</v>
      </c>
      <c r="B57" s="3">
        <v>1</v>
      </c>
      <c r="C57" s="3">
        <v>11.7</v>
      </c>
      <c r="D57" s="29" t="s">
        <v>83</v>
      </c>
      <c r="E57" s="29" t="s">
        <v>88</v>
      </c>
      <c r="F57" s="82" t="s">
        <v>50</v>
      </c>
      <c r="G57" s="49" t="s">
        <v>37</v>
      </c>
      <c r="H57" s="22" t="s">
        <v>38</v>
      </c>
      <c r="I57" s="21" t="s">
        <v>64</v>
      </c>
    </row>
    <row r="58" spans="1:9" ht="53" thickBot="1" x14ac:dyDescent="0.4">
      <c r="A58" s="65" t="s">
        <v>1411</v>
      </c>
      <c r="B58" s="3">
        <v>1</v>
      </c>
      <c r="C58" s="3">
        <v>19.920000000000002</v>
      </c>
      <c r="D58" s="29" t="s">
        <v>83</v>
      </c>
      <c r="E58" s="29" t="s">
        <v>88</v>
      </c>
      <c r="F58" s="82" t="s">
        <v>50</v>
      </c>
      <c r="G58" s="49" t="s">
        <v>59</v>
      </c>
      <c r="H58" s="22" t="s">
        <v>60</v>
      </c>
      <c r="I58" s="21" t="s">
        <v>64</v>
      </c>
    </row>
    <row r="59" spans="1:9" ht="53" thickBot="1" x14ac:dyDescent="0.4">
      <c r="A59" s="65" t="s">
        <v>1412</v>
      </c>
      <c r="B59" s="3">
        <v>1</v>
      </c>
      <c r="C59" s="3">
        <v>7.49</v>
      </c>
      <c r="D59" s="29" t="s">
        <v>83</v>
      </c>
      <c r="E59" s="29" t="s">
        <v>88</v>
      </c>
      <c r="F59" s="82" t="s">
        <v>50</v>
      </c>
      <c r="G59" s="49" t="s">
        <v>59</v>
      </c>
      <c r="H59" s="22" t="s">
        <v>60</v>
      </c>
      <c r="I59" s="21" t="s">
        <v>64</v>
      </c>
    </row>
    <row r="60" spans="1:9" ht="42.5" thickBot="1" x14ac:dyDescent="0.4">
      <c r="A60" s="153" t="s">
        <v>1413</v>
      </c>
      <c r="B60" s="3">
        <v>1</v>
      </c>
      <c r="C60" s="3">
        <v>7.95</v>
      </c>
      <c r="D60" s="29" t="s">
        <v>83</v>
      </c>
      <c r="E60" s="29" t="s">
        <v>88</v>
      </c>
      <c r="F60" s="82" t="s">
        <v>50</v>
      </c>
      <c r="G60" s="49" t="s">
        <v>59</v>
      </c>
      <c r="H60" s="22" t="s">
        <v>60</v>
      </c>
      <c r="I60" s="21" t="s">
        <v>64</v>
      </c>
    </row>
    <row r="61" spans="1:9" ht="42" x14ac:dyDescent="0.35">
      <c r="A61" s="153" t="s">
        <v>1414</v>
      </c>
      <c r="B61" s="238">
        <v>1</v>
      </c>
      <c r="C61" s="238">
        <v>4</v>
      </c>
      <c r="D61" s="29" t="s">
        <v>83</v>
      </c>
      <c r="E61" s="29" t="s">
        <v>88</v>
      </c>
      <c r="F61" s="82" t="s">
        <v>50</v>
      </c>
      <c r="G61" s="89" t="s">
        <v>59</v>
      </c>
      <c r="H61" s="22" t="s">
        <v>60</v>
      </c>
      <c r="I61" s="67" t="s">
        <v>64</v>
      </c>
    </row>
    <row r="62" spans="1:9" x14ac:dyDescent="0.35">
      <c r="A62" s="66" t="s">
        <v>1415</v>
      </c>
      <c r="B62" s="257"/>
      <c r="C62" s="472">
        <f>SUM(C5:C61)</f>
        <v>821.58000000000027</v>
      </c>
      <c r="D62" s="99"/>
      <c r="E62" s="99"/>
      <c r="F62" s="100"/>
      <c r="G62" s="256"/>
      <c r="H62" s="102"/>
      <c r="I62" s="473"/>
    </row>
    <row r="65" spans="1:2" ht="15" thickBot="1" x14ac:dyDescent="0.4"/>
    <row r="66" spans="1:2" ht="15" thickBot="1" x14ac:dyDescent="0.4">
      <c r="A66" s="14" t="s">
        <v>39</v>
      </c>
      <c r="B66" s="15">
        <v>0</v>
      </c>
    </row>
    <row r="67" spans="1:2" ht="15" thickBot="1" x14ac:dyDescent="0.4">
      <c r="A67" s="150" t="s">
        <v>70</v>
      </c>
      <c r="B67" s="55">
        <f>C14</f>
        <v>11.71</v>
      </c>
    </row>
    <row r="68" spans="1:2" ht="15" thickBot="1" x14ac:dyDescent="0.4">
      <c r="A68" s="151" t="s">
        <v>71</v>
      </c>
      <c r="B68" s="51">
        <f>C61+C60+C59+C58+C57+C56+C55+C54+C53+C52+C51+C47+C46+C45+C44+C43+C42+C41+C40+C39+C38+C37+C30+C28+C27+C26+C25+C24+C23+C22+C21+C20+C19+C18+C17+C16+C15+C13+C12+C11+C10+C9+C8+C7+C6+C5</f>
        <v>685.64</v>
      </c>
    </row>
    <row r="69" spans="1:2" x14ac:dyDescent="0.35">
      <c r="A69" s="459" t="s">
        <v>72</v>
      </c>
      <c r="B69" s="460">
        <f>C29+C31+C32+C33+C34+C35+C36+C49+C50+C48</f>
        <v>124.22999999999999</v>
      </c>
    </row>
    <row r="70" spans="1:2" x14ac:dyDescent="0.35">
      <c r="A70" s="374" t="s">
        <v>2521</v>
      </c>
      <c r="B70" s="377">
        <f>B67+B68+B69</f>
        <v>821.58</v>
      </c>
    </row>
  </sheetData>
  <mergeCells count="2">
    <mergeCell ref="A2:I3"/>
    <mergeCell ref="D4:E4"/>
  </mergeCells>
  <phoneticPr fontId="15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9A91-6D53-4C78-B40C-CB2F567AB02B}">
  <dimension ref="A1:I35"/>
  <sheetViews>
    <sheetView workbookViewId="0">
      <selection activeCell="M4" sqref="M4"/>
    </sheetView>
  </sheetViews>
  <sheetFormatPr baseColWidth="10" defaultRowHeight="14.5" x14ac:dyDescent="0.35"/>
  <cols>
    <col min="1" max="1" width="13.54296875" customWidth="1"/>
  </cols>
  <sheetData>
    <row r="1" spans="1:9" x14ac:dyDescent="0.35">
      <c r="A1" s="491" t="s">
        <v>1501</v>
      </c>
      <c r="B1" s="492"/>
      <c r="C1" s="492"/>
      <c r="D1" s="492"/>
      <c r="E1" s="492"/>
      <c r="F1" s="492"/>
      <c r="G1" s="492"/>
      <c r="H1" s="492"/>
      <c r="I1" s="492"/>
    </row>
    <row r="2" spans="1:9" ht="15" thickBot="1" x14ac:dyDescent="0.4">
      <c r="A2" s="494"/>
      <c r="B2" s="495"/>
      <c r="C2" s="495"/>
      <c r="D2" s="495"/>
      <c r="E2" s="495"/>
      <c r="F2" s="495"/>
      <c r="G2" s="495"/>
      <c r="H2" s="495"/>
      <c r="I2" s="495"/>
    </row>
    <row r="3" spans="1:9" x14ac:dyDescent="0.35">
      <c r="A3" s="332" t="s">
        <v>27</v>
      </c>
      <c r="B3" s="333" t="s">
        <v>47</v>
      </c>
      <c r="C3" s="333" t="s">
        <v>28</v>
      </c>
      <c r="D3" s="512" t="s">
        <v>29</v>
      </c>
      <c r="E3" s="513"/>
      <c r="F3" s="333" t="s">
        <v>30</v>
      </c>
      <c r="G3" s="333" t="s">
        <v>31</v>
      </c>
      <c r="H3" s="334" t="s">
        <v>32</v>
      </c>
      <c r="I3" s="335" t="s">
        <v>33</v>
      </c>
    </row>
    <row r="4" spans="1:9" ht="53" thickBot="1" x14ac:dyDescent="0.4">
      <c r="A4" s="159" t="s">
        <v>1502</v>
      </c>
      <c r="B4" s="160">
        <v>1</v>
      </c>
      <c r="C4" s="168">
        <v>9.19</v>
      </c>
      <c r="D4" s="158" t="s">
        <v>83</v>
      </c>
      <c r="E4" s="161" t="s">
        <v>88</v>
      </c>
      <c r="F4" s="162" t="s">
        <v>50</v>
      </c>
      <c r="G4" s="163" t="s">
        <v>59</v>
      </c>
      <c r="H4" s="167" t="s">
        <v>60</v>
      </c>
      <c r="I4" s="179" t="s">
        <v>105</v>
      </c>
    </row>
    <row r="5" spans="1:9" s="157" customFormat="1" ht="53" thickBot="1" x14ac:dyDescent="0.4">
      <c r="A5" s="159" t="s">
        <v>1502</v>
      </c>
      <c r="B5" s="160">
        <v>1</v>
      </c>
      <c r="C5" s="168">
        <v>9.19</v>
      </c>
      <c r="D5" s="158" t="s">
        <v>83</v>
      </c>
      <c r="E5" s="161" t="s">
        <v>88</v>
      </c>
      <c r="F5" s="162" t="s">
        <v>50</v>
      </c>
      <c r="G5" s="163" t="s">
        <v>59</v>
      </c>
      <c r="H5" s="167" t="s">
        <v>60</v>
      </c>
      <c r="I5" s="179" t="s">
        <v>105</v>
      </c>
    </row>
    <row r="6" spans="1:9" s="157" customFormat="1" ht="53" thickBot="1" x14ac:dyDescent="0.4">
      <c r="A6" s="159" t="s">
        <v>1502</v>
      </c>
      <c r="B6" s="160">
        <v>1</v>
      </c>
      <c r="C6" s="168">
        <v>9.19</v>
      </c>
      <c r="D6" s="158" t="s">
        <v>83</v>
      </c>
      <c r="E6" s="161" t="s">
        <v>88</v>
      </c>
      <c r="F6" s="162" t="s">
        <v>50</v>
      </c>
      <c r="G6" s="163" t="s">
        <v>59</v>
      </c>
      <c r="H6" s="167" t="s">
        <v>60</v>
      </c>
      <c r="I6" s="179" t="s">
        <v>105</v>
      </c>
    </row>
    <row r="7" spans="1:9" ht="53" thickBot="1" x14ac:dyDescent="0.4">
      <c r="A7" s="159" t="s">
        <v>1503</v>
      </c>
      <c r="B7" s="160">
        <v>1</v>
      </c>
      <c r="C7" s="168">
        <v>14.11</v>
      </c>
      <c r="D7" s="158" t="s">
        <v>83</v>
      </c>
      <c r="E7" s="158" t="s">
        <v>88</v>
      </c>
      <c r="F7" s="166" t="s">
        <v>50</v>
      </c>
      <c r="G7" s="163" t="s">
        <v>59</v>
      </c>
      <c r="H7" s="167" t="s">
        <v>60</v>
      </c>
      <c r="I7" s="179" t="s">
        <v>105</v>
      </c>
    </row>
    <row r="8" spans="1:9" ht="53" thickBot="1" x14ac:dyDescent="0.4">
      <c r="A8" s="159" t="s">
        <v>90</v>
      </c>
      <c r="B8" s="160">
        <v>1</v>
      </c>
      <c r="C8" s="168">
        <v>9.9499999999999993</v>
      </c>
      <c r="D8" s="158" t="s">
        <v>83</v>
      </c>
      <c r="E8" s="158" t="s">
        <v>88</v>
      </c>
      <c r="F8" s="166" t="s">
        <v>50</v>
      </c>
      <c r="G8" s="163" t="s">
        <v>59</v>
      </c>
      <c r="H8" s="167" t="s">
        <v>60</v>
      </c>
      <c r="I8" s="179" t="s">
        <v>105</v>
      </c>
    </row>
    <row r="9" spans="1:9" ht="42.5" thickBot="1" x14ac:dyDescent="0.4">
      <c r="A9" s="159" t="s">
        <v>97</v>
      </c>
      <c r="B9" s="160">
        <v>1</v>
      </c>
      <c r="C9" s="168">
        <v>15.73</v>
      </c>
      <c r="D9" s="158" t="s">
        <v>83</v>
      </c>
      <c r="E9" s="158" t="s">
        <v>88</v>
      </c>
      <c r="F9" s="166" t="s">
        <v>50</v>
      </c>
      <c r="G9" s="163" t="s">
        <v>59</v>
      </c>
      <c r="H9" s="167" t="s">
        <v>60</v>
      </c>
      <c r="I9" s="179" t="s">
        <v>105</v>
      </c>
    </row>
    <row r="10" spans="1:9" ht="42.5" thickBot="1" x14ac:dyDescent="0.4">
      <c r="A10" s="159" t="s">
        <v>96</v>
      </c>
      <c r="B10" s="160">
        <v>1</v>
      </c>
      <c r="C10" s="168">
        <v>4.12</v>
      </c>
      <c r="D10" s="158" t="s">
        <v>83</v>
      </c>
      <c r="E10" s="158" t="s">
        <v>88</v>
      </c>
      <c r="F10" s="166" t="s">
        <v>50</v>
      </c>
      <c r="G10" s="163" t="s">
        <v>59</v>
      </c>
      <c r="H10" s="167" t="s">
        <v>60</v>
      </c>
      <c r="I10" s="179" t="s">
        <v>105</v>
      </c>
    </row>
    <row r="11" spans="1:9" ht="42.5" thickBot="1" x14ac:dyDescent="0.4">
      <c r="A11" s="159" t="s">
        <v>89</v>
      </c>
      <c r="B11" s="160">
        <v>1</v>
      </c>
      <c r="C11" s="168">
        <v>10.63</v>
      </c>
      <c r="D11" s="158" t="s">
        <v>83</v>
      </c>
      <c r="E11" s="158" t="s">
        <v>88</v>
      </c>
      <c r="F11" s="166" t="s">
        <v>50</v>
      </c>
      <c r="G11" s="163" t="s">
        <v>59</v>
      </c>
      <c r="H11" s="167" t="s">
        <v>60</v>
      </c>
      <c r="I11" s="179" t="s">
        <v>105</v>
      </c>
    </row>
    <row r="12" spans="1:9" ht="42.5" thickBot="1" x14ac:dyDescent="0.4">
      <c r="A12" s="159" t="s">
        <v>1504</v>
      </c>
      <c r="B12" s="160">
        <v>1</v>
      </c>
      <c r="C12" s="168">
        <v>4.18</v>
      </c>
      <c r="D12" s="158" t="s">
        <v>83</v>
      </c>
      <c r="E12" s="158" t="s">
        <v>88</v>
      </c>
      <c r="F12" s="166" t="s">
        <v>50</v>
      </c>
      <c r="G12" s="163" t="s">
        <v>59</v>
      </c>
      <c r="H12" s="167" t="s">
        <v>60</v>
      </c>
      <c r="I12" s="188" t="s">
        <v>74</v>
      </c>
    </row>
    <row r="13" spans="1:9" ht="42.5" thickBot="1" x14ac:dyDescent="0.4">
      <c r="A13" s="159" t="s">
        <v>1505</v>
      </c>
      <c r="B13" s="160">
        <v>1</v>
      </c>
      <c r="C13" s="168">
        <v>1.1399999999999999</v>
      </c>
      <c r="D13" s="158" t="s">
        <v>83</v>
      </c>
      <c r="E13" s="158" t="s">
        <v>88</v>
      </c>
      <c r="F13" s="166" t="s">
        <v>50</v>
      </c>
      <c r="G13" s="163" t="s">
        <v>59</v>
      </c>
      <c r="H13" s="167" t="s">
        <v>60</v>
      </c>
      <c r="I13" s="188" t="s">
        <v>74</v>
      </c>
    </row>
    <row r="14" spans="1:9" ht="42.5" thickBot="1" x14ac:dyDescent="0.4">
      <c r="A14" s="184" t="s">
        <v>94</v>
      </c>
      <c r="B14" s="176">
        <v>2</v>
      </c>
      <c r="C14" s="187">
        <v>3.7</v>
      </c>
      <c r="D14" s="158" t="s">
        <v>83</v>
      </c>
      <c r="E14" s="158" t="s">
        <v>88</v>
      </c>
      <c r="F14" s="166" t="s">
        <v>50</v>
      </c>
      <c r="G14" s="163" t="s">
        <v>59</v>
      </c>
      <c r="H14" s="167" t="s">
        <v>60</v>
      </c>
      <c r="I14" s="188" t="s">
        <v>74</v>
      </c>
    </row>
    <row r="15" spans="1:9" ht="16" thickBot="1" x14ac:dyDescent="0.4">
      <c r="A15" s="189" t="s">
        <v>1506</v>
      </c>
      <c r="B15" s="190"/>
      <c r="C15" s="198">
        <f>SUM(C4:C14)</f>
        <v>91.13</v>
      </c>
      <c r="D15" s="191"/>
      <c r="E15" s="191"/>
      <c r="F15" s="192"/>
      <c r="G15" s="193"/>
      <c r="H15" s="194"/>
      <c r="I15" s="194"/>
    </row>
    <row r="16" spans="1:9" x14ac:dyDescent="0.35">
      <c r="A16" s="185"/>
      <c r="B16" s="186"/>
      <c r="C16" s="186"/>
      <c r="D16" s="562" t="s">
        <v>1507</v>
      </c>
      <c r="E16" s="562"/>
      <c r="F16" s="562"/>
      <c r="G16" s="562"/>
      <c r="H16" s="562"/>
      <c r="I16" s="562"/>
    </row>
    <row r="17" spans="1:9" ht="42.5" thickBot="1" x14ac:dyDescent="0.4">
      <c r="A17" s="159" t="s">
        <v>1502</v>
      </c>
      <c r="B17" s="160">
        <v>3</v>
      </c>
      <c r="C17" s="160">
        <v>27.59</v>
      </c>
      <c r="D17" s="161" t="s">
        <v>83</v>
      </c>
      <c r="E17" s="161" t="s">
        <v>88</v>
      </c>
      <c r="F17" s="162" t="s">
        <v>50</v>
      </c>
      <c r="G17" s="163" t="s">
        <v>59</v>
      </c>
      <c r="H17" s="167" t="s">
        <v>60</v>
      </c>
      <c r="I17" s="175" t="s">
        <v>53</v>
      </c>
    </row>
    <row r="18" spans="1:9" ht="42.5" thickBot="1" x14ac:dyDescent="0.4">
      <c r="A18" s="159" t="s">
        <v>1503</v>
      </c>
      <c r="B18" s="160">
        <v>1</v>
      </c>
      <c r="C18" s="160">
        <v>14.11</v>
      </c>
      <c r="D18" s="158" t="s">
        <v>83</v>
      </c>
      <c r="E18" s="158" t="s">
        <v>88</v>
      </c>
      <c r="F18" s="166" t="s">
        <v>50</v>
      </c>
      <c r="G18" s="163" t="s">
        <v>59</v>
      </c>
      <c r="H18" s="167" t="s">
        <v>60</v>
      </c>
      <c r="I18" s="175" t="s">
        <v>53</v>
      </c>
    </row>
    <row r="19" spans="1:9" ht="42.5" thickBot="1" x14ac:dyDescent="0.4">
      <c r="A19" s="159" t="s">
        <v>90</v>
      </c>
      <c r="B19" s="160">
        <v>1</v>
      </c>
      <c r="C19" s="160">
        <v>9.9499999999999993</v>
      </c>
      <c r="D19" s="158" t="s">
        <v>83</v>
      </c>
      <c r="E19" s="158" t="s">
        <v>88</v>
      </c>
      <c r="F19" s="166" t="s">
        <v>50</v>
      </c>
      <c r="G19" s="163" t="s">
        <v>59</v>
      </c>
      <c r="H19" s="167" t="s">
        <v>60</v>
      </c>
      <c r="I19" s="175" t="s">
        <v>53</v>
      </c>
    </row>
    <row r="20" spans="1:9" ht="42.5" thickBot="1" x14ac:dyDescent="0.4">
      <c r="A20" s="159" t="s">
        <v>97</v>
      </c>
      <c r="B20" s="160">
        <v>1</v>
      </c>
      <c r="C20" s="160">
        <v>15.73</v>
      </c>
      <c r="D20" s="158" t="s">
        <v>83</v>
      </c>
      <c r="E20" s="158" t="s">
        <v>88</v>
      </c>
      <c r="F20" s="166" t="s">
        <v>50</v>
      </c>
      <c r="G20" s="163" t="s">
        <v>59</v>
      </c>
      <c r="H20" s="167" t="s">
        <v>60</v>
      </c>
      <c r="I20" s="175" t="s">
        <v>53</v>
      </c>
    </row>
    <row r="21" spans="1:9" ht="42.5" thickBot="1" x14ac:dyDescent="0.4">
      <c r="A21" s="159" t="s">
        <v>96</v>
      </c>
      <c r="B21" s="160">
        <v>1</v>
      </c>
      <c r="C21" s="160">
        <v>4.12</v>
      </c>
      <c r="D21" s="158" t="s">
        <v>83</v>
      </c>
      <c r="E21" s="158" t="s">
        <v>88</v>
      </c>
      <c r="F21" s="166" t="s">
        <v>50</v>
      </c>
      <c r="G21" s="163" t="s">
        <v>59</v>
      </c>
      <c r="H21" s="167" t="s">
        <v>60</v>
      </c>
      <c r="I21" s="175" t="s">
        <v>53</v>
      </c>
    </row>
    <row r="22" spans="1:9" ht="42.5" thickBot="1" x14ac:dyDescent="0.4">
      <c r="A22" s="159" t="s">
        <v>89</v>
      </c>
      <c r="B22" s="160">
        <v>1</v>
      </c>
      <c r="C22" s="160">
        <v>10.63</v>
      </c>
      <c r="D22" s="158" t="s">
        <v>83</v>
      </c>
      <c r="E22" s="158" t="s">
        <v>88</v>
      </c>
      <c r="F22" s="166" t="s">
        <v>50</v>
      </c>
      <c r="G22" s="163" t="s">
        <v>59</v>
      </c>
      <c r="H22" s="167" t="s">
        <v>60</v>
      </c>
      <c r="I22" s="175" t="s">
        <v>53</v>
      </c>
    </row>
    <row r="23" spans="1:9" ht="42.5" thickBot="1" x14ac:dyDescent="0.4">
      <c r="A23" s="159" t="s">
        <v>1504</v>
      </c>
      <c r="B23" s="160">
        <v>1</v>
      </c>
      <c r="C23" s="160">
        <v>4.18</v>
      </c>
      <c r="D23" s="158" t="s">
        <v>83</v>
      </c>
      <c r="E23" s="158" t="s">
        <v>88</v>
      </c>
      <c r="F23" s="166" t="s">
        <v>50</v>
      </c>
      <c r="G23" s="163" t="s">
        <v>59</v>
      </c>
      <c r="H23" s="167" t="s">
        <v>60</v>
      </c>
      <c r="I23" s="195" t="s">
        <v>53</v>
      </c>
    </row>
    <row r="24" spans="1:9" ht="42.5" thickBot="1" x14ac:dyDescent="0.4">
      <c r="A24" s="159" t="s">
        <v>1505</v>
      </c>
      <c r="B24" s="160">
        <v>1</v>
      </c>
      <c r="C24" s="160">
        <v>1.1399999999999999</v>
      </c>
      <c r="D24" s="158" t="s">
        <v>83</v>
      </c>
      <c r="E24" s="158" t="s">
        <v>88</v>
      </c>
      <c r="F24" s="166" t="s">
        <v>50</v>
      </c>
      <c r="G24" s="163" t="s">
        <v>59</v>
      </c>
      <c r="H24" s="167" t="s">
        <v>60</v>
      </c>
      <c r="I24" s="196" t="s">
        <v>74</v>
      </c>
    </row>
    <row r="25" spans="1:9" ht="42.5" thickBot="1" x14ac:dyDescent="0.4">
      <c r="A25" s="184" t="s">
        <v>94</v>
      </c>
      <c r="B25" s="176">
        <v>2</v>
      </c>
      <c r="C25" s="176">
        <v>3.7</v>
      </c>
      <c r="D25" s="158" t="s">
        <v>62</v>
      </c>
      <c r="E25" s="158" t="s">
        <v>88</v>
      </c>
      <c r="F25" s="166" t="s">
        <v>50</v>
      </c>
      <c r="G25" s="163" t="s">
        <v>59</v>
      </c>
      <c r="H25" s="167" t="s">
        <v>60</v>
      </c>
      <c r="I25" s="188" t="s">
        <v>74</v>
      </c>
    </row>
    <row r="26" spans="1:9" ht="15" thickBot="1" x14ac:dyDescent="0.4">
      <c r="A26" s="197" t="s">
        <v>1506</v>
      </c>
      <c r="B26" s="198"/>
      <c r="C26" s="198">
        <f>SUM(C17:C25)</f>
        <v>91.15</v>
      </c>
      <c r="D26" s="199"/>
      <c r="E26" s="199"/>
      <c r="F26" s="200"/>
      <c r="G26" s="201"/>
      <c r="H26" s="202"/>
      <c r="I26" s="202"/>
    </row>
    <row r="27" spans="1:9" x14ac:dyDescent="0.35">
      <c r="A27" s="503" t="s">
        <v>26</v>
      </c>
      <c r="B27" s="525"/>
      <c r="C27" s="505">
        <f>C26+C15</f>
        <v>182.28</v>
      </c>
      <c r="D27" s="489"/>
      <c r="E27" s="489"/>
      <c r="F27" s="489"/>
      <c r="G27" s="489"/>
      <c r="H27" s="489"/>
      <c r="I27" s="489"/>
    </row>
    <row r="28" spans="1:9" ht="15" thickBot="1" x14ac:dyDescent="0.4">
      <c r="A28" s="504"/>
      <c r="B28" s="526"/>
      <c r="C28" s="506"/>
      <c r="D28" s="490"/>
      <c r="E28" s="490"/>
      <c r="F28" s="490"/>
      <c r="G28" s="490"/>
      <c r="H28" s="490"/>
      <c r="I28" s="490"/>
    </row>
    <row r="29" spans="1:9" ht="15.5" x14ac:dyDescent="0.35">
      <c r="A29" s="203"/>
      <c r="B29" s="173"/>
      <c r="C29" s="204"/>
      <c r="D29" s="174"/>
      <c r="E29" s="174"/>
      <c r="F29" s="174"/>
      <c r="G29" s="174"/>
      <c r="H29" s="174"/>
      <c r="I29" s="174"/>
    </row>
    <row r="30" spans="1:9" ht="16" thickBot="1" x14ac:dyDescent="0.4">
      <c r="A30" s="169"/>
      <c r="B30" s="170"/>
      <c r="C30" s="171"/>
      <c r="D30" s="172"/>
      <c r="E30" s="172"/>
      <c r="F30" s="172"/>
      <c r="G30" s="172"/>
      <c r="H30" s="172"/>
      <c r="I30" s="172"/>
    </row>
    <row r="31" spans="1:9" ht="15" thickBot="1" x14ac:dyDescent="0.4">
      <c r="A31" s="177" t="s">
        <v>39</v>
      </c>
      <c r="B31" s="178">
        <v>0</v>
      </c>
      <c r="D31" s="157"/>
      <c r="E31" s="157"/>
      <c r="F31" s="157"/>
      <c r="G31" s="157"/>
      <c r="H31" s="157"/>
      <c r="I31" s="157"/>
    </row>
    <row r="32" spans="1:9" ht="15" thickBot="1" x14ac:dyDescent="0.4">
      <c r="A32" s="180" t="s">
        <v>70</v>
      </c>
      <c r="B32" s="181">
        <f>C23+C22+C20+C21+C19+C18+C11+C10+C9+C8+C7+C6+C5+C4+C17</f>
        <v>168.42000000000002</v>
      </c>
      <c r="D32" s="157"/>
      <c r="E32" s="157"/>
      <c r="F32" s="157"/>
      <c r="G32" s="157"/>
      <c r="H32" s="157"/>
      <c r="I32" s="157"/>
    </row>
    <row r="33" spans="1:9" ht="15" thickBot="1" x14ac:dyDescent="0.4">
      <c r="A33" s="182" t="s">
        <v>71</v>
      </c>
      <c r="B33" s="183">
        <f>C25+C24+C14+C13+C12</f>
        <v>13.86</v>
      </c>
      <c r="D33" s="157"/>
      <c r="E33" s="157"/>
      <c r="F33" s="157"/>
      <c r="G33" s="157"/>
      <c r="H33" s="157"/>
      <c r="I33" s="157"/>
    </row>
    <row r="34" spans="1:9" x14ac:dyDescent="0.35">
      <c r="A34" s="459" t="s">
        <v>72</v>
      </c>
      <c r="B34" s="460"/>
      <c r="D34" s="157"/>
      <c r="E34" s="157"/>
      <c r="F34" s="157"/>
      <c r="G34" s="157"/>
      <c r="H34" s="157"/>
      <c r="I34" s="157"/>
    </row>
    <row r="35" spans="1:9" x14ac:dyDescent="0.35">
      <c r="A35" s="374" t="s">
        <v>2521</v>
      </c>
      <c r="B35" s="377">
        <f>B32+B33+B34</f>
        <v>182.28000000000003</v>
      </c>
    </row>
  </sheetData>
  <mergeCells count="12">
    <mergeCell ref="A1:I2"/>
    <mergeCell ref="H27:H28"/>
    <mergeCell ref="I27:I28"/>
    <mergeCell ref="D3:E3"/>
    <mergeCell ref="D16:I16"/>
    <mergeCell ref="A27:A28"/>
    <mergeCell ref="B27:B28"/>
    <mergeCell ref="C27:C28"/>
    <mergeCell ref="D27:D28"/>
    <mergeCell ref="E27:E28"/>
    <mergeCell ref="F27:F28"/>
    <mergeCell ref="G27:G2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6FBE4-BC18-4116-B166-A850DA9674A0}">
  <dimension ref="A1:R28"/>
  <sheetViews>
    <sheetView topLeftCell="A23" workbookViewId="0">
      <selection activeCell="L28" sqref="L28"/>
    </sheetView>
  </sheetViews>
  <sheetFormatPr baseColWidth="10" defaultRowHeight="14.5" x14ac:dyDescent="0.35"/>
  <cols>
    <col min="2" max="2" width="12.08984375" customWidth="1"/>
    <col min="5" max="5" width="17.81640625" customWidth="1"/>
    <col min="6" max="6" width="15.453125" customWidth="1"/>
    <col min="7" max="7" width="12.90625" customWidth="1"/>
    <col min="12" max="12" width="12.81640625" customWidth="1"/>
    <col min="15" max="15" width="16.36328125" customWidth="1"/>
    <col min="16" max="16" width="15" customWidth="1"/>
  </cols>
  <sheetData>
    <row r="1" spans="1:18" ht="15" thickBot="1" x14ac:dyDescent="0.4"/>
    <row r="2" spans="1:18" ht="15.5" thickBot="1" x14ac:dyDescent="0.4">
      <c r="A2" s="563" t="s">
        <v>1510</v>
      </c>
      <c r="B2" s="564"/>
      <c r="C2" s="564"/>
      <c r="D2" s="564"/>
      <c r="E2" s="564"/>
      <c r="F2" s="564"/>
      <c r="G2" s="564"/>
      <c r="H2" s="565"/>
      <c r="I2" s="205"/>
      <c r="J2" s="205"/>
      <c r="K2" s="563" t="s">
        <v>14</v>
      </c>
      <c r="L2" s="564"/>
      <c r="M2" s="564"/>
      <c r="N2" s="564"/>
      <c r="O2" s="564"/>
      <c r="P2" s="564"/>
      <c r="Q2" s="564"/>
      <c r="R2" s="565"/>
    </row>
    <row r="3" spans="1:18" ht="15" thickBot="1" x14ac:dyDescent="0.4">
      <c r="A3" s="260"/>
      <c r="B3" s="205"/>
      <c r="C3" s="205"/>
      <c r="D3" s="205"/>
      <c r="E3" s="205"/>
      <c r="F3" s="205"/>
      <c r="G3" s="205"/>
      <c r="H3" s="205"/>
      <c r="I3" s="205"/>
      <c r="J3" s="205"/>
      <c r="K3" s="260"/>
      <c r="L3" s="205"/>
      <c r="M3" s="205"/>
      <c r="N3" s="205"/>
      <c r="O3" s="205"/>
      <c r="P3" s="205"/>
      <c r="Q3" s="205"/>
      <c r="R3" s="205"/>
    </row>
    <row r="4" spans="1:18" ht="14.5" customHeight="1" x14ac:dyDescent="0.35">
      <c r="A4" s="566" t="s">
        <v>1511</v>
      </c>
      <c r="B4" s="566" t="s">
        <v>1512</v>
      </c>
      <c r="C4" s="566" t="s">
        <v>1513</v>
      </c>
      <c r="D4" s="566" t="s">
        <v>1514</v>
      </c>
      <c r="E4" s="569" t="s">
        <v>1515</v>
      </c>
      <c r="F4" s="566" t="s">
        <v>2640</v>
      </c>
      <c r="G4" s="566" t="s">
        <v>2641</v>
      </c>
      <c r="H4" s="566" t="s">
        <v>1516</v>
      </c>
      <c r="I4" s="205"/>
      <c r="J4" s="205"/>
      <c r="K4" s="566" t="s">
        <v>1511</v>
      </c>
      <c r="L4" s="566" t="s">
        <v>1512</v>
      </c>
      <c r="M4" s="566" t="s">
        <v>1513</v>
      </c>
      <c r="N4" s="566" t="s">
        <v>1514</v>
      </c>
      <c r="O4" s="569" t="s">
        <v>1515</v>
      </c>
      <c r="P4" s="566" t="s">
        <v>2640</v>
      </c>
      <c r="Q4" s="566" t="s">
        <v>2641</v>
      </c>
      <c r="R4" s="566" t="s">
        <v>1516</v>
      </c>
    </row>
    <row r="5" spans="1:18" x14ac:dyDescent="0.35">
      <c r="A5" s="567"/>
      <c r="B5" s="567"/>
      <c r="C5" s="567"/>
      <c r="D5" s="567"/>
      <c r="E5" s="570"/>
      <c r="F5" s="567"/>
      <c r="G5" s="567"/>
      <c r="H5" s="567"/>
      <c r="I5" s="205"/>
      <c r="J5" s="205"/>
      <c r="K5" s="567"/>
      <c r="L5" s="567"/>
      <c r="M5" s="567"/>
      <c r="N5" s="567"/>
      <c r="O5" s="570"/>
      <c r="P5" s="567"/>
      <c r="Q5" s="567"/>
      <c r="R5" s="567"/>
    </row>
    <row r="6" spans="1:18" x14ac:dyDescent="0.35">
      <c r="A6" s="567"/>
      <c r="B6" s="567"/>
      <c r="C6" s="567"/>
      <c r="D6" s="567"/>
      <c r="E6" s="570"/>
      <c r="F6" s="567"/>
      <c r="G6" s="567"/>
      <c r="H6" s="567"/>
      <c r="I6" s="205"/>
      <c r="J6" s="205"/>
      <c r="K6" s="567"/>
      <c r="L6" s="567"/>
      <c r="M6" s="567"/>
      <c r="N6" s="567"/>
      <c r="O6" s="570"/>
      <c r="P6" s="567"/>
      <c r="Q6" s="567"/>
      <c r="R6" s="567"/>
    </row>
    <row r="7" spans="1:18" ht="31" customHeight="1" thickBot="1" x14ac:dyDescent="0.4">
      <c r="A7" s="568"/>
      <c r="B7" s="568"/>
      <c r="C7" s="568"/>
      <c r="D7" s="568"/>
      <c r="E7" s="571"/>
      <c r="F7" s="568"/>
      <c r="G7" s="568"/>
      <c r="H7" s="568"/>
      <c r="I7" s="205"/>
      <c r="J7" s="205"/>
      <c r="K7" s="568"/>
      <c r="L7" s="568"/>
      <c r="M7" s="568"/>
      <c r="N7" s="568"/>
      <c r="O7" s="571"/>
      <c r="P7" s="568"/>
      <c r="Q7" s="568"/>
      <c r="R7" s="568"/>
    </row>
    <row r="8" spans="1:18" ht="15" thickBot="1" x14ac:dyDescent="0.4">
      <c r="A8" s="476">
        <v>1</v>
      </c>
      <c r="B8" s="477" t="s">
        <v>1517</v>
      </c>
      <c r="C8" s="477" t="s">
        <v>1518</v>
      </c>
      <c r="D8" s="211">
        <v>-1</v>
      </c>
      <c r="E8" s="211" t="s">
        <v>1519</v>
      </c>
      <c r="F8" s="211">
        <v>2</v>
      </c>
      <c r="G8" s="478">
        <v>0</v>
      </c>
      <c r="H8" s="478">
        <v>0</v>
      </c>
      <c r="I8" s="205"/>
      <c r="J8" s="205"/>
      <c r="K8" s="476">
        <v>1</v>
      </c>
      <c r="L8" s="477" t="s">
        <v>14</v>
      </c>
      <c r="M8" s="477" t="s">
        <v>1518</v>
      </c>
      <c r="N8" s="211">
        <v>-1</v>
      </c>
      <c r="O8" s="211" t="s">
        <v>1519</v>
      </c>
      <c r="P8" s="211">
        <v>2</v>
      </c>
      <c r="Q8" s="478">
        <v>0</v>
      </c>
      <c r="R8" s="478">
        <v>0</v>
      </c>
    </row>
    <row r="9" spans="1:18" ht="54.5" thickBot="1" x14ac:dyDescent="0.4">
      <c r="A9" s="476">
        <v>2</v>
      </c>
      <c r="B9" s="477" t="s">
        <v>1517</v>
      </c>
      <c r="C9" s="477" t="s">
        <v>1520</v>
      </c>
      <c r="D9" s="211">
        <v>0</v>
      </c>
      <c r="E9" s="211" t="s">
        <v>1521</v>
      </c>
      <c r="F9" s="211">
        <v>5</v>
      </c>
      <c r="G9" s="211">
        <v>1</v>
      </c>
      <c r="H9" s="211">
        <v>1</v>
      </c>
      <c r="I9" s="205"/>
      <c r="J9" s="205"/>
      <c r="K9" s="476">
        <v>2</v>
      </c>
      <c r="L9" s="477" t="s">
        <v>14</v>
      </c>
      <c r="M9" s="477" t="s">
        <v>1520</v>
      </c>
      <c r="N9" s="211">
        <v>0</v>
      </c>
      <c r="O9" s="211" t="s">
        <v>1522</v>
      </c>
      <c r="P9" s="211">
        <v>0</v>
      </c>
      <c r="Q9" s="211">
        <v>0</v>
      </c>
      <c r="R9" s="211">
        <v>0</v>
      </c>
    </row>
    <row r="10" spans="1:18" ht="27.5" thickBot="1" x14ac:dyDescent="0.4">
      <c r="A10" s="476">
        <v>3</v>
      </c>
      <c r="B10" s="477" t="s">
        <v>1517</v>
      </c>
      <c r="C10" s="477" t="s">
        <v>2642</v>
      </c>
      <c r="D10" s="211">
        <v>1</v>
      </c>
      <c r="E10" s="211" t="s">
        <v>1523</v>
      </c>
      <c r="F10" s="478">
        <v>8</v>
      </c>
      <c r="G10" s="478">
        <v>4</v>
      </c>
      <c r="H10" s="478">
        <v>4</v>
      </c>
      <c r="I10" s="205"/>
      <c r="J10" s="205"/>
      <c r="K10" s="476">
        <v>3</v>
      </c>
      <c r="L10" s="477" t="s">
        <v>14</v>
      </c>
      <c r="M10" s="477" t="s">
        <v>2642</v>
      </c>
      <c r="N10" s="211">
        <v>1</v>
      </c>
      <c r="O10" s="211" t="s">
        <v>1524</v>
      </c>
      <c r="P10" s="478">
        <v>2</v>
      </c>
      <c r="Q10" s="478">
        <v>0</v>
      </c>
      <c r="R10" s="478">
        <v>1</v>
      </c>
    </row>
    <row r="11" spans="1:18" ht="27.5" thickBot="1" x14ac:dyDescent="0.4">
      <c r="A11" s="476">
        <v>4</v>
      </c>
      <c r="B11" s="477" t="s">
        <v>1517</v>
      </c>
      <c r="C11" s="477" t="s">
        <v>2643</v>
      </c>
      <c r="D11" s="211">
        <v>2</v>
      </c>
      <c r="E11" s="211" t="s">
        <v>1524</v>
      </c>
      <c r="F11" s="478">
        <v>8</v>
      </c>
      <c r="G11" s="478">
        <v>4</v>
      </c>
      <c r="H11" s="478">
        <v>4</v>
      </c>
      <c r="I11" s="205"/>
      <c r="J11" s="205"/>
      <c r="K11" s="476">
        <v>4</v>
      </c>
      <c r="L11" s="477" t="s">
        <v>14</v>
      </c>
      <c r="M11" s="477" t="s">
        <v>2643</v>
      </c>
      <c r="N11" s="211">
        <v>2</v>
      </c>
      <c r="O11" s="211" t="s">
        <v>1524</v>
      </c>
      <c r="P11" s="478">
        <v>2</v>
      </c>
      <c r="Q11" s="478">
        <v>0</v>
      </c>
      <c r="R11" s="478">
        <v>1</v>
      </c>
    </row>
    <row r="12" spans="1:18" ht="27.5" thickBot="1" x14ac:dyDescent="0.4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476">
        <v>5</v>
      </c>
      <c r="L12" s="477" t="s">
        <v>14</v>
      </c>
      <c r="M12" s="477" t="s">
        <v>2644</v>
      </c>
      <c r="N12" s="211">
        <v>3</v>
      </c>
      <c r="O12" s="211" t="s">
        <v>1524</v>
      </c>
      <c r="P12" s="478">
        <v>2</v>
      </c>
      <c r="Q12" s="478">
        <v>0</v>
      </c>
      <c r="R12" s="478">
        <v>1</v>
      </c>
    </row>
    <row r="13" spans="1:18" ht="27.5" thickBot="1" x14ac:dyDescent="0.4">
      <c r="A13" s="205"/>
      <c r="B13" s="205"/>
      <c r="C13" s="205"/>
      <c r="D13" s="205"/>
      <c r="E13" s="205"/>
      <c r="F13" s="205"/>
      <c r="G13" s="205"/>
      <c r="H13" s="205"/>
      <c r="I13" s="205"/>
      <c r="J13" s="205"/>
      <c r="K13" s="476">
        <v>6</v>
      </c>
      <c r="L13" s="477" t="s">
        <v>14</v>
      </c>
      <c r="M13" s="477" t="s">
        <v>2645</v>
      </c>
      <c r="N13" s="211">
        <v>4</v>
      </c>
      <c r="O13" s="211" t="s">
        <v>1524</v>
      </c>
      <c r="P13" s="211">
        <v>2</v>
      </c>
      <c r="Q13" s="478">
        <v>0</v>
      </c>
      <c r="R13" s="478">
        <v>1</v>
      </c>
    </row>
    <row r="16" spans="1:18" ht="15" thickBot="1" x14ac:dyDescent="0.4">
      <c r="A16" s="205"/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</row>
    <row r="17" spans="1:18" ht="15.5" thickBot="1" x14ac:dyDescent="0.4">
      <c r="A17" s="563" t="s">
        <v>1525</v>
      </c>
      <c r="B17" s="564"/>
      <c r="C17" s="564"/>
      <c r="D17" s="564"/>
      <c r="E17" s="564"/>
      <c r="F17" s="564"/>
      <c r="G17" s="564"/>
      <c r="H17" s="565"/>
      <c r="I17" s="205"/>
      <c r="J17" s="205"/>
      <c r="K17" s="205"/>
      <c r="L17" s="205"/>
      <c r="M17" s="205"/>
      <c r="N17" s="205"/>
      <c r="O17" s="205"/>
      <c r="P17" s="205"/>
      <c r="Q17" s="205"/>
      <c r="R17" s="205"/>
    </row>
    <row r="18" spans="1:18" ht="15" thickBot="1" x14ac:dyDescent="0.4">
      <c r="A18" s="260"/>
      <c r="B18" s="205"/>
      <c r="C18" s="205"/>
      <c r="D18" s="205"/>
      <c r="E18" s="205"/>
      <c r="F18" s="205"/>
      <c r="G18" s="205"/>
      <c r="H18" s="205"/>
    </row>
    <row r="19" spans="1:18" ht="14.5" customHeight="1" x14ac:dyDescent="0.35">
      <c r="A19" s="566" t="s">
        <v>1511</v>
      </c>
      <c r="B19" s="566" t="s">
        <v>1512</v>
      </c>
      <c r="C19" s="566" t="s">
        <v>1513</v>
      </c>
      <c r="D19" s="566" t="s">
        <v>1514</v>
      </c>
      <c r="E19" s="569" t="s">
        <v>1515</v>
      </c>
      <c r="F19" s="566" t="s">
        <v>2640</v>
      </c>
      <c r="G19" s="566" t="s">
        <v>2641</v>
      </c>
      <c r="H19" s="566" t="s">
        <v>1516</v>
      </c>
    </row>
    <row r="20" spans="1:18" x14ac:dyDescent="0.35">
      <c r="A20" s="567"/>
      <c r="B20" s="567"/>
      <c r="C20" s="567"/>
      <c r="D20" s="567"/>
      <c r="E20" s="570"/>
      <c r="F20" s="567"/>
      <c r="G20" s="567"/>
      <c r="H20" s="567"/>
    </row>
    <row r="21" spans="1:18" x14ac:dyDescent="0.35">
      <c r="A21" s="567"/>
      <c r="B21" s="567"/>
      <c r="C21" s="567"/>
      <c r="D21" s="567"/>
      <c r="E21" s="570"/>
      <c r="F21" s="567"/>
      <c r="G21" s="567"/>
      <c r="H21" s="567"/>
    </row>
    <row r="22" spans="1:18" ht="32" customHeight="1" thickBot="1" x14ac:dyDescent="0.4">
      <c r="A22" s="568"/>
      <c r="B22" s="568"/>
      <c r="C22" s="568"/>
      <c r="D22" s="568"/>
      <c r="E22" s="571"/>
      <c r="F22" s="568"/>
      <c r="G22" s="568"/>
      <c r="H22" s="568"/>
    </row>
    <row r="23" spans="1:18" ht="27.5" thickBot="1" x14ac:dyDescent="0.4">
      <c r="A23" s="476">
        <v>1</v>
      </c>
      <c r="B23" s="477" t="s">
        <v>1526</v>
      </c>
      <c r="C23" s="477" t="s">
        <v>1518</v>
      </c>
      <c r="D23" s="211">
        <v>-1</v>
      </c>
      <c r="E23" s="211" t="s">
        <v>1519</v>
      </c>
      <c r="F23" s="211">
        <v>2</v>
      </c>
      <c r="G23" s="478">
        <v>2</v>
      </c>
      <c r="H23" s="478">
        <v>1</v>
      </c>
    </row>
    <row r="24" spans="1:18" ht="41" thickBot="1" x14ac:dyDescent="0.4">
      <c r="A24" s="476">
        <v>2</v>
      </c>
      <c r="B24" s="477" t="s">
        <v>1526</v>
      </c>
      <c r="C24" s="477" t="s">
        <v>1520</v>
      </c>
      <c r="D24" s="211">
        <v>0</v>
      </c>
      <c r="E24" s="211" t="s">
        <v>1527</v>
      </c>
      <c r="F24" s="211">
        <v>2</v>
      </c>
      <c r="G24" s="211">
        <v>1</v>
      </c>
      <c r="H24" s="211">
        <v>1</v>
      </c>
    </row>
    <row r="25" spans="1:18" ht="27.5" thickBot="1" x14ac:dyDescent="0.4">
      <c r="A25" s="476">
        <v>3</v>
      </c>
      <c r="B25" s="477" t="s">
        <v>1526</v>
      </c>
      <c r="C25" s="477" t="s">
        <v>2642</v>
      </c>
      <c r="D25" s="211">
        <v>1</v>
      </c>
      <c r="E25" s="211" t="s">
        <v>1524</v>
      </c>
      <c r="F25" s="478">
        <v>2</v>
      </c>
      <c r="G25" s="478">
        <v>2</v>
      </c>
      <c r="H25" s="478">
        <v>1</v>
      </c>
    </row>
    <row r="26" spans="1:18" ht="27.5" thickBot="1" x14ac:dyDescent="0.4">
      <c r="A26" s="476">
        <v>4</v>
      </c>
      <c r="B26" s="477" t="s">
        <v>1526</v>
      </c>
      <c r="C26" s="477" t="s">
        <v>2643</v>
      </c>
      <c r="D26" s="211">
        <v>2</v>
      </c>
      <c r="E26" s="211" t="s">
        <v>1524</v>
      </c>
      <c r="F26" s="211">
        <v>2</v>
      </c>
      <c r="G26" s="478">
        <v>2</v>
      </c>
      <c r="H26" s="478">
        <v>1</v>
      </c>
    </row>
    <row r="27" spans="1:18" ht="27.5" thickBot="1" x14ac:dyDescent="0.4">
      <c r="A27" s="476">
        <v>5</v>
      </c>
      <c r="B27" s="477" t="s">
        <v>1526</v>
      </c>
      <c r="C27" s="477" t="s">
        <v>2646</v>
      </c>
      <c r="D27" s="211">
        <v>3</v>
      </c>
      <c r="E27" s="211" t="s">
        <v>1524</v>
      </c>
      <c r="F27" s="211">
        <v>2</v>
      </c>
      <c r="G27" s="478">
        <v>2</v>
      </c>
      <c r="H27" s="478">
        <v>1</v>
      </c>
    </row>
    <row r="28" spans="1:18" ht="27.5" thickBot="1" x14ac:dyDescent="0.4">
      <c r="A28" s="476">
        <v>6</v>
      </c>
      <c r="B28" s="477" t="s">
        <v>1526</v>
      </c>
      <c r="C28" s="477" t="s">
        <v>2647</v>
      </c>
      <c r="D28" s="211">
        <v>4</v>
      </c>
      <c r="E28" s="211" t="s">
        <v>1524</v>
      </c>
      <c r="F28" s="211">
        <v>2</v>
      </c>
      <c r="G28" s="478">
        <v>2</v>
      </c>
      <c r="H28" s="478">
        <v>1</v>
      </c>
    </row>
  </sheetData>
  <mergeCells count="27">
    <mergeCell ref="G19:G22"/>
    <mergeCell ref="H19:H22"/>
    <mergeCell ref="A17:H17"/>
    <mergeCell ref="A19:A22"/>
    <mergeCell ref="B19:B22"/>
    <mergeCell ref="C19:C22"/>
    <mergeCell ref="D19:D22"/>
    <mergeCell ref="E19:E22"/>
    <mergeCell ref="F19:F22"/>
    <mergeCell ref="A2:H2"/>
    <mergeCell ref="A4:A7"/>
    <mergeCell ref="B4:B7"/>
    <mergeCell ref="C4:C7"/>
    <mergeCell ref="D4:D7"/>
    <mergeCell ref="E4:E7"/>
    <mergeCell ref="F4:F7"/>
    <mergeCell ref="G4:G7"/>
    <mergeCell ref="H4:H7"/>
    <mergeCell ref="K2:R2"/>
    <mergeCell ref="K4:K7"/>
    <mergeCell ref="L4:L7"/>
    <mergeCell ref="M4:M7"/>
    <mergeCell ref="N4:N7"/>
    <mergeCell ref="O4:O7"/>
    <mergeCell ref="P4:P7"/>
    <mergeCell ref="Q4:Q7"/>
    <mergeCell ref="R4:R7"/>
  </mergeCells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23</vt:i4>
      </vt:variant>
    </vt:vector>
  </HeadingPairs>
  <TitlesOfParts>
    <vt:vector size="23" baseType="lpstr">
      <vt:lpstr>Récapitulatif en M2</vt:lpstr>
      <vt:lpstr>Extérieur Sainte Périne</vt:lpstr>
      <vt:lpstr>RDC BAS MIRABEAU</vt:lpstr>
      <vt:lpstr>RDC HAUT MIRABEAU</vt:lpstr>
      <vt:lpstr>1er Etage Mirabeau</vt:lpstr>
      <vt:lpstr>2ème Etage Mirabeau</vt:lpstr>
      <vt:lpstr>3ème Etage Mirebeau</vt:lpstr>
      <vt:lpstr>4 EME ETAGE </vt:lpstr>
      <vt:lpstr>SPR S01</vt:lpstr>
      <vt:lpstr>SPR RDC</vt:lpstr>
      <vt:lpstr>SPR R01</vt:lpstr>
      <vt:lpstr>SPR R02</vt:lpstr>
      <vt:lpstr>Rossini S01</vt:lpstr>
      <vt:lpstr>Rossini RDC</vt:lpstr>
      <vt:lpstr>Rossini R01</vt:lpstr>
      <vt:lpstr>Rossini R02</vt:lpstr>
      <vt:lpstr>Rossini R03</vt:lpstr>
      <vt:lpstr>Rossini R04</vt:lpstr>
      <vt:lpstr>PAVILLON J</vt:lpstr>
      <vt:lpstr>BAT K logements</vt:lpstr>
      <vt:lpstr>CRECHE</vt:lpstr>
      <vt:lpstr>Pavillon GARDE STANDARS</vt:lpstr>
      <vt:lpstr>Points de collecte déchet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RAMIER Didier</dc:creator>
  <cp:lastModifiedBy>RAMIER Didier</cp:lastModifiedBy>
  <cp:lastPrinted>2026-07-07T15:39:16Z</cp:lastPrinted>
  <dcterms:created xsi:type="dcterms:W3CDTF">2026-06-02T09:53:18Z</dcterms:created>
  <dcterms:modified xsi:type="dcterms:W3CDTF">2026-07-07T16:03:34Z</dcterms:modified>
</cp:coreProperties>
</file>